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оваленко\bus.gov\Независимая оценка организаций образования_2021\"/>
    </mc:Choice>
  </mc:AlternateContent>
  <bookViews>
    <workbookView xWindow="0" yWindow="0" windowWidth="28800" windowHeight="11730"/>
  </bookViews>
  <sheets>
    <sheet name="Сведения о независимой оценке  " sheetId="2" r:id="rId1"/>
  </sheets>
  <calcPr calcId="152511"/>
</workbook>
</file>

<file path=xl/calcChain.xml><?xml version="1.0" encoding="utf-8"?>
<calcChain xmlns="http://schemas.openxmlformats.org/spreadsheetml/2006/main">
  <c r="I171" i="2" l="1"/>
  <c r="I158" i="2" l="1"/>
  <c r="I224" i="2"/>
  <c r="I272" i="2" l="1"/>
  <c r="I260" i="2"/>
  <c r="E293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1" i="2"/>
  <c r="I262" i="2"/>
  <c r="I263" i="2"/>
  <c r="I264" i="2"/>
  <c r="I265" i="2"/>
  <c r="I266" i="2"/>
  <c r="I267" i="2"/>
  <c r="I268" i="2"/>
  <c r="I269" i="2"/>
  <c r="I270" i="2"/>
  <c r="I271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12" i="2"/>
  <c r="D86" i="2" l="1"/>
  <c r="D124" i="2"/>
  <c r="D108" i="2"/>
  <c r="D92" i="2"/>
  <c r="D76" i="2"/>
  <c r="D60" i="2"/>
  <c r="D44" i="2"/>
  <c r="D85" i="2"/>
  <c r="D28" i="2"/>
  <c r="D292" i="2"/>
  <c r="D288" i="2"/>
  <c r="D284" i="2"/>
  <c r="D277" i="2"/>
  <c r="D245" i="2"/>
  <c r="D241" i="2"/>
  <c r="D237" i="2"/>
  <c r="D233" i="2"/>
  <c r="D229" i="2"/>
  <c r="D226" i="2"/>
  <c r="D223" i="2"/>
  <c r="D219" i="2"/>
  <c r="D215" i="2"/>
  <c r="D211" i="2"/>
  <c r="D203" i="2"/>
  <c r="D200" i="2"/>
  <c r="D196" i="2"/>
  <c r="D192" i="2"/>
  <c r="D186" i="2"/>
  <c r="D182" i="2"/>
  <c r="D170" i="2"/>
  <c r="D166" i="2"/>
  <c r="D162" i="2"/>
  <c r="D158" i="2"/>
  <c r="D154" i="2"/>
  <c r="D150" i="2"/>
  <c r="D146" i="2"/>
  <c r="D142" i="2"/>
  <c r="D122" i="2"/>
  <c r="D118" i="2"/>
  <c r="D114" i="2"/>
  <c r="D110" i="2"/>
  <c r="D106" i="2"/>
  <c r="D102" i="2"/>
  <c r="D98" i="2"/>
  <c r="D94" i="2"/>
  <c r="D90" i="2"/>
  <c r="D82" i="2"/>
  <c r="D78" i="2"/>
  <c r="D74" i="2"/>
  <c r="D70" i="2"/>
  <c r="D66" i="2"/>
  <c r="D62" i="2"/>
  <c r="D58" i="2"/>
  <c r="D54" i="2"/>
  <c r="D50" i="2"/>
  <c r="D46" i="2"/>
  <c r="D42" i="2"/>
  <c r="D38" i="2"/>
  <c r="D34" i="2"/>
  <c r="D30" i="2"/>
  <c r="D26" i="2"/>
  <c r="D22" i="2"/>
  <c r="D18" i="2"/>
  <c r="D14" i="2"/>
  <c r="D259" i="2"/>
  <c r="D178" i="2"/>
  <c r="D174" i="2"/>
  <c r="D189" i="2"/>
  <c r="D207" i="2"/>
  <c r="D138" i="2"/>
  <c r="D134" i="2"/>
  <c r="D126" i="2"/>
  <c r="D130" i="2"/>
  <c r="D273" i="2"/>
  <c r="D265" i="2"/>
  <c r="D271" i="2"/>
  <c r="D269" i="2"/>
  <c r="D253" i="2"/>
  <c r="D261" i="2"/>
  <c r="D249" i="2"/>
  <c r="D257" i="2"/>
  <c r="D286" i="2"/>
  <c r="D239" i="2"/>
  <c r="D120" i="2"/>
  <c r="D112" i="2"/>
  <c r="D104" i="2"/>
  <c r="D96" i="2"/>
  <c r="D84" i="2"/>
  <c r="D72" i="2"/>
  <c r="D64" i="2"/>
  <c r="D52" i="2"/>
  <c r="D40" i="2"/>
  <c r="D32" i="2"/>
  <c r="D20" i="2"/>
  <c r="D255" i="2"/>
  <c r="D128" i="2"/>
  <c r="D116" i="2"/>
  <c r="D100" i="2"/>
  <c r="D88" i="2"/>
  <c r="D80" i="2"/>
  <c r="D68" i="2"/>
  <c r="D56" i="2"/>
  <c r="D48" i="2"/>
  <c r="D36" i="2"/>
  <c r="D24" i="2"/>
  <c r="D16" i="2"/>
  <c r="D291" i="2"/>
  <c r="D287" i="2"/>
  <c r="D283" i="2"/>
  <c r="D280" i="2"/>
  <c r="D276" i="2"/>
  <c r="D272" i="2"/>
  <c r="D268" i="2"/>
  <c r="D264" i="2"/>
  <c r="D260" i="2"/>
  <c r="D256" i="2"/>
  <c r="D252" i="2"/>
  <c r="D248" i="2"/>
  <c r="D244" i="2"/>
  <c r="D240" i="2"/>
  <c r="D236" i="2"/>
  <c r="D232" i="2"/>
  <c r="D228" i="2"/>
  <c r="D225" i="2"/>
  <c r="D222" i="2"/>
  <c r="D218" i="2"/>
  <c r="D214" i="2"/>
  <c r="D210" i="2"/>
  <c r="D206" i="2"/>
  <c r="D199" i="2"/>
  <c r="D195" i="2"/>
  <c r="D191" i="2"/>
  <c r="D185" i="2"/>
  <c r="D181" i="2"/>
  <c r="D177" i="2"/>
  <c r="D173" i="2"/>
  <c r="D169" i="2"/>
  <c r="D165" i="2"/>
  <c r="D161" i="2"/>
  <c r="D157" i="2"/>
  <c r="D153" i="2"/>
  <c r="D149" i="2"/>
  <c r="D145" i="2"/>
  <c r="D141" i="2"/>
  <c r="D137" i="2"/>
  <c r="D133" i="2"/>
  <c r="D129" i="2"/>
  <c r="D125" i="2"/>
  <c r="D121" i="2"/>
  <c r="D117" i="2"/>
  <c r="D113" i="2"/>
  <c r="D109" i="2"/>
  <c r="D105" i="2"/>
  <c r="D101" i="2"/>
  <c r="D97" i="2"/>
  <c r="D93" i="2"/>
  <c r="D89" i="2"/>
  <c r="D81" i="2"/>
  <c r="D77" i="2"/>
  <c r="D73" i="2"/>
  <c r="D69" i="2"/>
  <c r="D65" i="2"/>
  <c r="D61" i="2"/>
  <c r="D57" i="2"/>
  <c r="D53" i="2"/>
  <c r="D49" i="2"/>
  <c r="D45" i="2"/>
  <c r="D41" i="2"/>
  <c r="D37" i="2"/>
  <c r="D33" i="2"/>
  <c r="D29" i="2"/>
  <c r="D25" i="2"/>
  <c r="D21" i="2"/>
  <c r="D17" i="2"/>
  <c r="D13" i="2"/>
  <c r="D290" i="2"/>
  <c r="D282" i="2"/>
  <c r="D279" i="2"/>
  <c r="D275" i="2"/>
  <c r="D267" i="2"/>
  <c r="D263" i="2"/>
  <c r="D251" i="2"/>
  <c r="D247" i="2"/>
  <c r="D243" i="2"/>
  <c r="D235" i="2"/>
  <c r="D231" i="2"/>
  <c r="D224" i="2"/>
  <c r="D221" i="2"/>
  <c r="D217" i="2"/>
  <c r="D213" i="2"/>
  <c r="D209" i="2"/>
  <c r="D205" i="2"/>
  <c r="D202" i="2"/>
  <c r="D198" i="2"/>
  <c r="D194" i="2"/>
  <c r="D188" i="2"/>
  <c r="D184" i="2"/>
  <c r="D180" i="2"/>
  <c r="D176" i="2"/>
  <c r="D172" i="2"/>
  <c r="D168" i="2"/>
  <c r="D164" i="2"/>
  <c r="D160" i="2"/>
  <c r="D156" i="2"/>
  <c r="D152" i="2"/>
  <c r="D148" i="2"/>
  <c r="D144" i="2"/>
  <c r="D140" i="2"/>
  <c r="D136" i="2"/>
  <c r="D132" i="2"/>
  <c r="D293" i="2"/>
  <c r="D12" i="2"/>
  <c r="D289" i="2"/>
  <c r="D285" i="2"/>
  <c r="D281" i="2"/>
  <c r="D278" i="2"/>
  <c r="D274" i="2"/>
  <c r="D270" i="2"/>
  <c r="D266" i="2"/>
  <c r="D262" i="2"/>
  <c r="D258" i="2"/>
  <c r="D254" i="2"/>
  <c r="D250" i="2"/>
  <c r="D246" i="2"/>
  <c r="D242" i="2"/>
  <c r="D238" i="2"/>
  <c r="D234" i="2"/>
  <c r="D230" i="2"/>
  <c r="D227" i="2"/>
  <c r="D220" i="2"/>
  <c r="D216" i="2"/>
  <c r="D212" i="2"/>
  <c r="D208" i="2"/>
  <c r="D204" i="2"/>
  <c r="D201" i="2"/>
  <c r="D197" i="2"/>
  <c r="D193" i="2"/>
  <c r="D190" i="2"/>
  <c r="D187" i="2"/>
  <c r="D183" i="2"/>
  <c r="D179" i="2"/>
  <c r="D175" i="2"/>
  <c r="D171" i="2"/>
  <c r="D167" i="2"/>
  <c r="D163" i="2"/>
  <c r="D159" i="2"/>
  <c r="D155" i="2"/>
  <c r="D151" i="2"/>
  <c r="D147" i="2"/>
  <c r="D143" i="2"/>
  <c r="D139" i="2"/>
  <c r="D135" i="2"/>
  <c r="D131" i="2"/>
  <c r="D127" i="2"/>
  <c r="D123" i="2"/>
  <c r="D119" i="2"/>
  <c r="D115" i="2"/>
  <c r="D111" i="2"/>
  <c r="D107" i="2"/>
  <c r="D103" i="2"/>
  <c r="D99" i="2"/>
  <c r="D95" i="2"/>
  <c r="D91" i="2"/>
  <c r="D87" i="2"/>
  <c r="D83" i="2"/>
  <c r="D79" i="2"/>
  <c r="D75" i="2"/>
  <c r="D71" i="2"/>
  <c r="D67" i="2"/>
  <c r="D63" i="2"/>
  <c r="D59" i="2"/>
  <c r="D55" i="2"/>
  <c r="D51" i="2"/>
  <c r="D47" i="2"/>
  <c r="D43" i="2"/>
  <c r="D39" i="2"/>
  <c r="D35" i="2"/>
  <c r="D31" i="2"/>
  <c r="D27" i="2"/>
  <c r="D23" i="2"/>
  <c r="D19" i="2"/>
  <c r="D15" i="2"/>
</calcChain>
</file>

<file path=xl/sharedStrings.xml><?xml version="1.0" encoding="utf-8"?>
<sst xmlns="http://schemas.openxmlformats.org/spreadsheetml/2006/main" count="589" uniqueCount="325">
  <si>
    <t>Публично-правовое образование</t>
  </si>
  <si>
    <t>14000000 - Белгородская область</t>
  </si>
  <si>
    <t>Сфера деятельности</t>
  </si>
  <si>
    <t>Период проведения независимой оценки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</si>
  <si>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</si>
  <si>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</si>
  <si>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</si>
  <si>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в части показателей, характеризующих общий критерий оценки</t>
  </si>
  <si>
    <t>Показатели</t>
  </si>
  <si>
    <t>Общие критерии оценки</t>
  </si>
  <si>
    <t>1 - Открытость и доступность информации об организации культуры</t>
  </si>
  <si>
    <t>2 - Комфортность условий предоставления услуг</t>
  </si>
  <si>
    <t>3 - Доступность услуг для инвалидов</t>
  </si>
  <si>
    <t xml:space="preserve">3.1. Оборудование территории, прилегающей к организации, и ее помещений с учетом доступности для инвалидов:
- оборудование входных групп пандусами/подъемными платформами;
- наличие выделенных стоянок для автотранспортных средств инвалидов;
- наличие адаптированных лифтов, поручней, расширенных дверных проемов;
- наличие сменных кресел-колясок;
- наличие специально оборудованных санитарно-гигиенических помещений в организации.
</t>
  </si>
  <si>
    <t xml:space="preserve">3.2. Обеспечение в организации условий доступности, позволяющих инвалидам получать услуги наравне с другими, включая:
- дублирование для инвалидов по слуху и зрению звуковой и зрительной информации;
- дублирование надписей, знаков и иной текстовой и графической информации знаками, выполненными рельефно-точечным шрифтом Брайля;
- возможность предоставления инвалидам по слуху (слуху и зрению) услуг сурдопереводчика (тифлосурдопереводчика);
- наличие альтернативной версии официального сайта организации в сети «Интернет» для инвалидов по зрению;
- помощь, оказываемая работниками организации, прошедшими необходимое обучение (инструктирование) (возможность сопровождения работниками организации);
- наличие возможности предоставления услуги в дистанционном режиме или на дому.
</t>
  </si>
  <si>
    <t>Наименование муниципальных районов/городских округов</t>
  </si>
  <si>
    <t>Белгородский район</t>
  </si>
  <si>
    <t>Борисовский район</t>
  </si>
  <si>
    <t>Вейделевский район</t>
  </si>
  <si>
    <t>Волоконовский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</si>
  <si>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</si>
  <si>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</si>
  <si>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</si>
  <si>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</si>
  <si>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</si>
  <si>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</si>
  <si>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</si>
  <si>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</si>
  <si>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</si>
  <si>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город Белгород</t>
  </si>
  <si>
    <t>2021 год</t>
  </si>
  <si>
    <t xml:space="preserve">МБДОУ детский сад комбинированного вида № 1 г. Белгорода </t>
  </si>
  <si>
    <t xml:space="preserve">МАДОУ детский сад общеразвивающего вида № 2 г. Белгорода </t>
  </si>
  <si>
    <t xml:space="preserve">МБДОУ детский сад комбинированного вида № 6 г. Белгорода </t>
  </si>
  <si>
    <t xml:space="preserve">МБДОУ детский сад комбинированного вида № 8 г. Белгорода </t>
  </si>
  <si>
    <t xml:space="preserve">МБДОУ детский сад комбинированного вида № 10 «Земский» г. Белгорода </t>
  </si>
  <si>
    <t xml:space="preserve">МБДОУ детский сад компенсирующего вида № 12 «Ивушка» г. Белгорода </t>
  </si>
  <si>
    <t xml:space="preserve">МБДОУ детский сад № 14 «Центр развития ребенка «Золотой ключик» г. Белгорода </t>
  </si>
  <si>
    <t xml:space="preserve">МБДОУ детский сад комбинированного вида № 15 «Дружная семейка» г. Белгорода </t>
  </si>
  <si>
    <t xml:space="preserve">МБДОУ детский сад комбинированного вида № 17 «Салют» г. Белгорода </t>
  </si>
  <si>
    <t xml:space="preserve">МБДОУ детский сад комбинированного вида № 18 «Лучик» г. Белгорода </t>
  </si>
  <si>
    <t xml:space="preserve">МБДОУ детский сад № 19 «Антошка» г. Белгорода </t>
  </si>
  <si>
    <t xml:space="preserve">МБДОУ детский сад «Центр развития ребенка» № 57 г. Белгорода </t>
  </si>
  <si>
    <t xml:space="preserve">МБДОУ детский сад № 58 «Центр развития ребенка» г. Белгорода </t>
  </si>
  <si>
    <t xml:space="preserve">МАДОУ детский сад № 66 «Центр развития ребенка «Теремок» г. Белгорода </t>
  </si>
  <si>
    <t xml:space="preserve">МАДОУ детский сад № 69 «Центр развития ребенка «Сказка» г. Белгорода </t>
  </si>
  <si>
    <t xml:space="preserve">МБДОУ детский сад № 70 «Центр развития ребенка «Светлячок» г. Белгорода </t>
  </si>
  <si>
    <t xml:space="preserve">МАДОУ детский сад № 74 «Центр развития ребенка «Забава» г. Белгорода </t>
  </si>
  <si>
    <t xml:space="preserve">МБДОУ детский сад № 75 «Центр развития ребенка» г. Белгорода </t>
  </si>
  <si>
    <t xml:space="preserve">МБДОУ детский сад № 88 «Центр развития ребенка «Улыбка» г. Белгорода </t>
  </si>
  <si>
    <t xml:space="preserve">МБДОУ детский сад № 89 «Центр развития ребенка «Непоседы» г. Белгорода </t>
  </si>
  <si>
    <t xml:space="preserve">ЧДОУ «Изюминка» </t>
  </si>
  <si>
    <t xml:space="preserve">ДОАНО «Детский сад «Радуга» </t>
  </si>
  <si>
    <t xml:space="preserve">ЧДОУ детский сад «Рождественский» </t>
  </si>
  <si>
    <t xml:space="preserve">ЧДОУ детский сад «Покровский» </t>
  </si>
  <si>
    <t xml:space="preserve">ЧДОУ «Волшебная страна» </t>
  </si>
  <si>
    <t xml:space="preserve">ДО АНО «Детский сад «Кроха» </t>
  </si>
  <si>
    <t xml:space="preserve">ЧДОУ «Детский сад «Стрекоза» </t>
  </si>
  <si>
    <t xml:space="preserve">ЧДОУ «Детский сад «Гудвин» </t>
  </si>
  <si>
    <t xml:space="preserve">ИП Белузин А.Н.(частный детский сад «Малютка») </t>
  </si>
  <si>
    <t xml:space="preserve">ИП Гран И.Н.(частный детский сад «Монтессори-Крэш») </t>
  </si>
  <si>
    <t xml:space="preserve">ИП Ершова Ю.И.(частный детский центр «Первый Я») </t>
  </si>
  <si>
    <t xml:space="preserve">ИП Мелешина Ж. В.(частный детский сад «Машенька») </t>
  </si>
  <si>
    <t xml:space="preserve">ИП Поддубная Т.К. (частный детский сад «Белгородская школа Монтессори») </t>
  </si>
  <si>
    <t xml:space="preserve">ООО «Букварь» (частный детский сад «Любимый малыш») </t>
  </si>
  <si>
    <t xml:space="preserve">Муниципальное автономное общеобразовательное учреждение «Центр образования № 1» </t>
  </si>
  <si>
    <t xml:space="preserve">Муниципальное бюджетное общеобразовательное учреждение «Гимназия № 2» г. Белгорода </t>
  </si>
  <si>
    <t xml:space="preserve">Муниципальное бюджетное общеобразовательное учреждение «Гимназия № 3» г. Белгорода </t>
  </si>
  <si>
    <t xml:space="preserve">Муниципальное бюджетное общеобразовательное учреждение «Средняя общеобразовательная школа № 4» г. Белгорода </t>
  </si>
  <si>
    <t xml:space="preserve">Муниципальное бюджетное общеобразовательное учреждение «Гимназия № 5» г. Белгорода </t>
  </si>
  <si>
    <t xml:space="preserve">Муниципальное бюджетное общеобразовательное учреждение «Средняя общеобразовательная школа № 7» г. Белгорода </t>
  </si>
  <si>
    <t xml:space="preserve">Областное государственное бюджетное общеобразовательное учреждение «Лицей № 9 г. Белгорода» Белгородской области </t>
  </si>
  <si>
    <t xml:space="preserve">Муниципальное бюджетное общеобразовательное учреждение «Лицей № 10» г. Белгорода </t>
  </si>
  <si>
    <t xml:space="preserve">Муниципальное бюджетное общеобразовательное учреждение «Средняя общеобразовательная школа № 11» г. Белгорода </t>
  </si>
  <si>
    <t xml:space="preserve">Муниципальное бюджетное общеобразовательное учреждение «Гимназия № 12» г. Белгорода им. Ф.С. Хихлушки </t>
  </si>
  <si>
    <t xml:space="preserve">Муниципальное бюджетное общеобразовательное учреждение «Средняя общеобразовательная школа № 13» г. Белгорода </t>
  </si>
  <si>
    <t xml:space="preserve">Муниципальное бюджетное общеобразовательное учреждение «Средняя общеобразовательная школа № 20» г. Белгорода </t>
  </si>
  <si>
    <t xml:space="preserve">Муниципальное бюджетное общеобразовательное учреждение «Гимназия № 22» г. Белгорода </t>
  </si>
  <si>
    <t xml:space="preserve">Муниципальное бюджетное общеобразовательное учреждение «Лицей № 32» г. Белгорода </t>
  </si>
  <si>
    <t xml:space="preserve">Областное государственное автономное общеобразовательное учреждение «Шуховский лицей» Белгородской области </t>
  </si>
  <si>
    <t xml:space="preserve">Муниципальное бюджетное общеобразовательное учреждение «Средняя общеобразовательная школа № 49 с углубленным изучением отдельных предметов» г. Белгорода </t>
  </si>
  <si>
    <t xml:space="preserve">Муниципальное бюджетное общеобразовательное учреждение «Прогимназия № 51» г. Белгорода </t>
  </si>
  <si>
    <t xml:space="preserve">Государственное бюджетное общеобразовательное учреждение школа-интернат «Белгородский инженерный юношеский лицей-интернат» </t>
  </si>
  <si>
    <t xml:space="preserve">Муниципальное бюджетное дошкольное образовательное учреждение «Детский сад комбинированного вида №12» Алексеевского городского округа </t>
  </si>
  <si>
    <t xml:space="preserve">Муниципальное бюджетное дошкольное образовательное учреждение «Детский сад комбинированного вида №17» Алексеевского городского округа </t>
  </si>
  <si>
    <t xml:space="preserve">Муниципальное бюджетное дошкольное образовательное учреждение «Алейниковский детский сад» Алексеевского городского округа </t>
  </si>
  <si>
    <t xml:space="preserve">Муниципальное бюджетное общеобразовательное учреждение «Гарбузовская средняя общеобразовательная школа» Алексеевского городского округа </t>
  </si>
  <si>
    <t xml:space="preserve">Муниципальное бюджетное общеобразовательное учреждение «Жуковская средняя общеобразовательная школа» Алексеевского городского округа </t>
  </si>
  <si>
    <t xml:space="preserve">Областное государственное бюджетное общеобразовательное учреждение "Алексеевская средняя общеобразовательная школа" Белгородской области </t>
  </si>
  <si>
    <t xml:space="preserve">Муниципальное бюджетное общеобразовательное учреждение «Матреногезовская средняя общеобразовательная школа» Алексеевского городского округа </t>
  </si>
  <si>
    <t xml:space="preserve">Муниципальное бюджетное общеобразовательное учреждение «Средняя общеобразовательная школа №4» Алексеевского городского округа </t>
  </si>
  <si>
    <t xml:space="preserve">МДОУ «ЦРР – детский сад №4 п.Майский» </t>
  </si>
  <si>
    <t xml:space="preserve">МДОУ «Детский сад №15 п. Разумное» </t>
  </si>
  <si>
    <t xml:space="preserve">МДОУ «Детский сад общеразвивающего вида №25 с. Ясные Зори» </t>
  </si>
  <si>
    <t xml:space="preserve">МДОУ «Детский сад общеразвивающего вида №27 п. Разумное» </t>
  </si>
  <si>
    <t xml:space="preserve">МДОУ «Детский сад №31 с. Бессоновка» </t>
  </si>
  <si>
    <t xml:space="preserve">Муниципальное общеобразовательное учреждение «Головинская средняя общеобразовательная школа Белгородского района Белгородской области» </t>
  </si>
  <si>
    <t xml:space="preserve">Муниципальное общеобразовательное учреждение «Дубовская средняя общеобразовательная школа Белгородского района Белгородской области с углублённым изучением отдельных предметов» </t>
  </si>
  <si>
    <t xml:space="preserve">Муниципальное общеобразовательное учреждение «Майская гимназия Белгородского района Белгородской области» </t>
  </si>
  <si>
    <t xml:space="preserve">Муниципальное общеобразовательное учреждение «Пушкарская средняя общеобразовательная школа Белгородского района Белгородской области» </t>
  </si>
  <si>
    <t xml:space="preserve">Муниципальное общеобразовательное учреждение «Малиновская основная общеобразовательная школа Белгородского района Белгородской области» </t>
  </si>
  <si>
    <t xml:space="preserve">Муниципальное общеобразовательное учреждение «Разуменская средняя общеобразовательная школа №3 Белгородского района Белгородской области» </t>
  </si>
  <si>
    <t xml:space="preserve">МБДОУ «Центр развития ребёнка-детский сад «Сказка» </t>
  </si>
  <si>
    <t xml:space="preserve">МБДОУ- детский сад комбинированного вида «Теремок» </t>
  </si>
  <si>
    <t xml:space="preserve">МБДОУ «Грузсчанский детский» </t>
  </si>
  <si>
    <t xml:space="preserve">МБДОУ «Байцуровский детский сад «Чебурашка» </t>
  </si>
  <si>
    <t xml:space="preserve">Муниципальное бюджетное общеобразовательное учреждение «Борисовская средняя общеобразовательная школа №2» </t>
  </si>
  <si>
    <t xml:space="preserve">Муниципальное бюджетное общеобразовательное учреждение «Борисовская основная общеобразовательная школа №4» </t>
  </si>
  <si>
    <t xml:space="preserve">ОГБОУ «Борисовская СОШ» </t>
  </si>
  <si>
    <t xml:space="preserve">МДОУ «Центр развития ребенка - детский сад № 2» г. Валуйки Белгородской области </t>
  </si>
  <si>
    <t xml:space="preserve">МДОУ детский сад № 3 комбинированного вида города Валуйки Белгородской области </t>
  </si>
  <si>
    <t xml:space="preserve">МДОУ «Детский сад № 4 «Калинка» комбинированного вида» города Валуйки белгородской области </t>
  </si>
  <si>
    <t xml:space="preserve">МДОУ детский сад № 5 комбинированного вида г. Валуйки Белгородской области </t>
  </si>
  <si>
    <t xml:space="preserve">МДОУ «Центр развития ребёнка- детский сад № 8 «Золотая рыбка» г. Валуйки Белгородской области </t>
  </si>
  <si>
    <t xml:space="preserve">МДОУ детский сад № 9 комбинированного вида города Валуйки Белгородской области </t>
  </si>
  <si>
    <t xml:space="preserve">МДОУ детский сад № 11 комбинированного вида города Валуйки Белгородской области </t>
  </si>
  <si>
    <t xml:space="preserve">МДОУ детский сад № 1 комбинированного вида п. Уразово Валуйского района Белгородской области </t>
  </si>
  <si>
    <t xml:space="preserve">МДОУ детский сад № 4 «Радуга» поселка Уразово Валуйского района Белгородской области </t>
  </si>
  <si>
    <t xml:space="preserve">МДОУ детский сад «Улыбка» с. Рождествено Валуйского района Белгородской области </t>
  </si>
  <si>
    <t xml:space="preserve">МДОУ детский сад "Солнышко" с. Шелаево Валуйского района Белгородской области </t>
  </si>
  <si>
    <t xml:space="preserve">Муниципальное общеобразовательное учреждение «Средняя общеобразовательная школа №1» города Валуйки Белгородской области </t>
  </si>
  <si>
    <t xml:space="preserve">Муниципальное общеобразовательное учреждение «Средняя общеобразовательная школа № 2 с углубленным изучением отдельных предметов» города Валуйки Белгородской области </t>
  </si>
  <si>
    <t xml:space="preserve">Муниципальное общеобразовательное учреждение «Средняя общеобразовательная школа №3» г. Валуйки Белгородской области </t>
  </si>
  <si>
    <t xml:space="preserve">Областное государственное бюджетное общеобразовательное учреждение «Валуйская средняя общеобразовательная школа № 4» Белгородской области </t>
  </si>
  <si>
    <t xml:space="preserve">Муниципальное общеобразовательное учреждение «Средняя общеобразовательная школа №5» города Валуйки Белгородской области </t>
  </si>
  <si>
    <t xml:space="preserve">МДОУ детский сад №1 комбинированного вида п. Вейделевка Вейделевского района Белгородской области </t>
  </si>
  <si>
    <t xml:space="preserve">МДОУ «Центр развития ребенка – детский сад «Радуга» п. Вейделевка Вейделевского района Белгородской области» </t>
  </si>
  <si>
    <t xml:space="preserve">МДОУ детский сад с. Белый Колодезь Вейделевского района Белгородской области </t>
  </si>
  <si>
    <t xml:space="preserve">МДОУ детский сад с. Долгое общеразвивающего вида Вейделевского района Белгородской области </t>
  </si>
  <si>
    <t xml:space="preserve">Муниципальное общеобразовательное учреждение «Белоколодезская средняя общеобразовательная школа Вейделевского района Белгородской области» </t>
  </si>
  <si>
    <t xml:space="preserve">ОГБОУ «Вейделевская средняя общеобразовательная школа» Белгородской области </t>
  </si>
  <si>
    <t xml:space="preserve">Муниципальное общеобразовательное учреждение «Викторопольская средняя общеобразовательная школа Вейделевского района Белгородской области» </t>
  </si>
  <si>
    <t xml:space="preserve">Муниципальное общеобразовательное учреждение «Клименковская средняя общеобразовательная школа Вейделевского района Белгородской области имени Таволжанского Павла Викторовича» </t>
  </si>
  <si>
    <t xml:space="preserve">МБДОУ «Семицветик» Волоконовского района Белгородской области» </t>
  </si>
  <si>
    <t xml:space="preserve">МБДОУ Волоконовский детский сад №4 «Теремок» Волоконовского района Белгородской области </t>
  </si>
  <si>
    <t xml:space="preserve">Муниципальное бюджетное общеобразовательное учреждение «Волоконовская СОШ № 1» </t>
  </si>
  <si>
    <t xml:space="preserve">Муниципальное бюджетное общеобразовательное учреждение «Волоконовская СОШ № 2» </t>
  </si>
  <si>
    <t xml:space="preserve">Муниципальное бюджетное общеобразовательное учреждение «Грушевская ООШ» </t>
  </si>
  <si>
    <t xml:space="preserve">МБДОУ «Детский сад комбинированного вида «Капелька» Грайворонского района Белгородской области </t>
  </si>
  <si>
    <t xml:space="preserve">Муниципальное бюджетное общеобразовательное учреждение «Средняя общеобразовательная школа с углубленным изучением отдельных предметов» города Грайворона Грайворонского района Белгородской области </t>
  </si>
  <si>
    <t xml:space="preserve">Муниципальное бюджетное общеобразовательное учреждение «Средняя общеобразовательная школа им. В.Г. Шухова» города Грайворона Грайворонского района Белгородской области </t>
  </si>
  <si>
    <t xml:space="preserve">Муниципальное бюджетное общеобразовательное учреждение «Головчинская средняя общеобразовательная школа с углубленным изучением отдельных предметов» Грайворонского района Белгородской области </t>
  </si>
  <si>
    <t xml:space="preserve">Муниципальное бюджетное общеобразовательное учреждение «Гора-Подольская средняя общеобразовательная школа» Грайворонского района Белгородской области </t>
  </si>
  <si>
    <t xml:space="preserve">Муниципальное бюджетное общеобразовательное учреждение «Безыменская средняя общеобразовательная школа» Грайворонского района Белгородской области </t>
  </si>
  <si>
    <t xml:space="preserve">МАДОУ «Детский сад комбинированного вида №2 «Ромашка» города Губкина Белгородской области </t>
  </si>
  <si>
    <t xml:space="preserve">МБДОУ «Детский сад компенсирующего вида №3 «Белоснежка» города Губкина Белгородской области </t>
  </si>
  <si>
    <t xml:space="preserve">МБДОУ «Детский сад общеразвивающего вида № 5 «Березка» города Губкина Белгородской области </t>
  </si>
  <si>
    <t xml:space="preserve">МАДОУ «Центр развития ребенка- детский сад №28 «Журавлик» города Губкина Белгородской области </t>
  </si>
  <si>
    <t xml:space="preserve">МАДОУ «Детский сад комбинированного вида №32 «Журавушка» города Губкина Белгородской области </t>
  </si>
  <si>
    <t xml:space="preserve">МАДОУ «Центр развития ребенка-детский сад № 35 «Родничок» города Губкина Белгородской области </t>
  </si>
  <si>
    <t xml:space="preserve">МАДОУ «Детский сад комбинированного вида №39 «Золотая рыбка» города Губкина Белгородской области </t>
  </si>
  <si>
    <t xml:space="preserve">МБДОУ «Детский сад комбинированного вида №40 «Веселинка» города Губкина Белгородской области </t>
  </si>
  <si>
    <t xml:space="preserve">МАДОУ «Детский сад комбинированного вида № 2 «Сказка» поселка Троицкий Губкинского района Белгородской области </t>
  </si>
  <si>
    <t xml:space="preserve">МАОУ «Средняя общеобразовательная школа № 1 с углубленным изучением отдельных предметов»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</si>
  <si>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3» г. Губкина Белгородской области </t>
  </si>
  <si>
    <t xml:space="preserve">МАОУ «Лицей № 5» г. Губкина Белгородской области </t>
  </si>
  <si>
    <t xml:space="preserve">МАОУ «Гимназия № 6»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</si>
  <si>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7»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</si>
  <si>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11» г. Губкина Белгородской области </t>
  </si>
  <si>
    <t xml:space="preserve">Муниципальное бюджетное общеобразовательное учреждение «Средняя общеобразовательная школа № 15» г. Губкина Белгородской области </t>
  </si>
  <si>
    <t xml:space="preserve">МАОУ «Средняя общеобразовательная школа № 16» г.Губкина Белгородской области </t>
  </si>
  <si>
    <t xml:space="preserve">МДОУ Центр развития ребенка – детский сад «Сказка» п. Ивня Белгородской области </t>
  </si>
  <si>
    <t xml:space="preserve">МБДОУ детский сад общеразвивающего вида «Родничок» с. Верхопенье Ивнянского района Белгородской области </t>
  </si>
  <si>
    <t xml:space="preserve">Муниципальное бюджетное общеобразовательное учреждение "Ивнянская средняя общеобразовательная школа №1" Ивнянского района Белгородской области </t>
  </si>
  <si>
    <t xml:space="preserve">Муниципальное бюджетное общеобразовательное учреждение "Покровская основная общеобразовательная школа" Ивнянского района Белгородской области </t>
  </si>
  <si>
    <t xml:space="preserve">Областное государственное бюджетное общеобразовательное учреждение "Верхопенская средняя общеобразовательная школа имени М.Р.Абросимова" Белгородской области </t>
  </si>
  <si>
    <t xml:space="preserve">МБДОУ «Детский сад общеразвивающего вида №1 «Сказка» г. Короча Белгородской области» </t>
  </si>
  <si>
    <t xml:space="preserve">МБДОУ «Детский сад общеразвивающего вида №3 с. Бехтеевка Корочанского района Белгородской области» </t>
  </si>
  <si>
    <t xml:space="preserve">Муниципальное бюджетное общеобразовательное учреждение «Алексеевская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</si>
  <si>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«Афанасовская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</si>
  <si>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«Бехтеевская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</si>
  <si>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«Ломовская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</si>
  <si>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«Погореловская средняя общеобразовательная школа Корочанского района Белгородской области» </t>
  </si>
  <si>
    <t xml:space="preserve">ОГБОУ «Мелиховская средняя общеобразовательная школа Белгородской области» </t>
  </si>
  <si>
    <t xml:space="preserve">Муниципальное бюджетное общеобразовательное учреждение «Плотавская средняя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</si>
  <si>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«Проходенская основная общеобразовательная школа Корочанского района Белгородской области» </t>
  </si>
  <si>
    <t xml:space="preserve">Муниципальное бюджетное общеобразовательное учреждение «Корочанская средняя общеобразовательная школа имени Д.К.Кромского Корочанского района Белгородской области» </t>
  </si>
  <si>
    <t xml:space="preserve">МБДОУ «Центр развития ребенка-детский сад «Капелька» </t>
  </si>
  <si>
    <t xml:space="preserve">МДОУ Новоуколовский детский сад общеразвивающего вида «Росинка» </t>
  </si>
  <si>
    <t xml:space="preserve">Областное государственное бюджетное общеобразовательное учреждение «Новоуколовская средняя общеобразовательная школа» Красненского района Белгородской области </t>
  </si>
  <si>
    <t xml:space="preserve">Муниципальное общеобразовательное учреждение «Горская средняя общеобразовательная школа» Красненского района Белгородской области </t>
  </si>
  <si>
    <t xml:space="preserve">МБДОУ «Детский сад «Росинка» общеразвивающего вида г. Бирюча» Красногвардейского района Белгородской области </t>
  </si>
  <si>
    <t xml:space="preserve">МБДОУ «Детский сад «Улыбка» общеразвивающего вида с. Ливенка» Красногвардейского района Белгородской области </t>
  </si>
  <si>
    <t xml:space="preserve">МБДОУ «Центр развития ребенка – детский сад «Солнышко» г. Бирюча» Красногвардейского района Белгородской области </t>
  </si>
  <si>
    <t xml:space="preserve">МБДОУ «Детский сад «Березка» общеразвивающего вида с. Засосна» Красногвардейского района Белгородской области </t>
  </si>
  <si>
    <t xml:space="preserve">МБДОУ «Детский сад «Колобок» с. Засосна общеразвивающего вида» Красногвардейского района Белгородской области </t>
  </si>
  <si>
    <t xml:space="preserve">Муниципальное бюджетное общеобразовательное учреждение «Арнаутовская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</si>
  <si>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«Большебыковская основная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</si>
  <si>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«Веселовская средняя общеобразовательная школа имени Героя Социалистического Труда Я.Т.Кирилихина» Красногвардейского района Белгородской области </t>
  </si>
  <si>
    <t xml:space="preserve">Муниципальное бюджетное общеобразовательное учреждение «Засосенская средняя общеобразовательная школа имени Героя Советского Союза Н.Л.Яценко» Красногвардейского района Белгородской области </t>
  </si>
  <si>
    <t xml:space="preserve">Муниципальное бюджетное общеобразовательное учреждение «Казацкая средняя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</si>
  <si>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«Калиновская средняя общеобразовательная школа» Красногвардейского района Белгородской области </t>
  </si>
  <si>
    <t xml:space="preserve">Муниципальное бюджетное общеобразовательное учреждение «Ливенская средняя общеобразовательная школа №1» Красногвардейского района Белгородской области </t>
  </si>
  <si>
    <t xml:space="preserve">МДОУ «Краснояружский центр развития ребенка – детский сад» </t>
  </si>
  <si>
    <t xml:space="preserve">МДОУ «Краснояружский детский сад общеразвивающего вида» </t>
  </si>
  <si>
    <t xml:space="preserve">Областное государственное бюджетное общеобразовательное учреждение «Краснояружская средняя общеобразовательная школа» </t>
  </si>
  <si>
    <t xml:space="preserve">Муниципальное общеобразовательное учреждение «Краснояружская средняя общеобразовательная школа №2» </t>
  </si>
  <si>
    <t xml:space="preserve">Муниципальное бюджетное учреждение дополнительного образования «Краснояружский Центр дополнительного образования» </t>
  </si>
  <si>
    <t xml:space="preserve">МБДОУ «Детский сад № 2 «Умка» г.Нового Оскола Белгородской области» </t>
  </si>
  <si>
    <t xml:space="preserve">МБДОУ «Детский сад № 6 «Пчёлка» г.Нового Оскола Белгородской области» </t>
  </si>
  <si>
    <t xml:space="preserve">МБДОУ «Детский сад № 9 комбинированного вида г.Нового Оскола Белгородской области» </t>
  </si>
  <si>
    <t xml:space="preserve">МБДОУ «Детский сад № 10 комбинированного вида г.Нового Оскола Белгородской области» </t>
  </si>
  <si>
    <t xml:space="preserve">Муниципальное бюджетное общеобразовательное учреждение «Средняя общеобразовательная школа № 1 с углубленным изучением отдельных предметов имени Княжны Ольги Николаевны Романовой г. Нового Оскола Белгородской области» </t>
  </si>
  <si>
    <t xml:space="preserve">ОГБОУ «Новооскольская средняя общеобразовательная школа с углубленным изучением отдельных предметов» Белгородской области </t>
  </si>
  <si>
    <t xml:space="preserve">Муниципальное бюджетное общеобразовательное учреждение «Средняя общеобразовательная школа № 3» г. Новый Оскол Белгородской области </t>
  </si>
  <si>
    <t xml:space="preserve">Муниципальное бюджетное общеобразовательное учреждение «Средняя общеобразовательная школа № 4 г. Новый Оскол Белгородской области» </t>
  </si>
  <si>
    <t xml:space="preserve">Муниципальное бюджетное общеобразовательное учреждение «Беломестненская средняя общеобразовательная школа Новооскольского района Белгородской области» </t>
  </si>
  <si>
    <t xml:space="preserve">МБДОУ «Детский сад общеразвивающего вида №1 «Ромашка» п.Прохоровка Прохоровского района Белгородской области </t>
  </si>
  <si>
    <t xml:space="preserve">МБДОУ «Детский сад №3 «Ивушка» п.Прохоровка Прохоровского района Белгородской области </t>
  </si>
  <si>
    <t xml:space="preserve">МАДОУ детский сад №4 п.Прохоровка Прохоровского района Белгородской области </t>
  </si>
  <si>
    <t xml:space="preserve">Муниципальное бюджетное общеобразовательное учреждение «Береговская СОШ» </t>
  </si>
  <si>
    <t xml:space="preserve">Муниципальное бюджетное общеобразовательное учреждение «Вязовская СОШ» </t>
  </si>
  <si>
    <t xml:space="preserve">Муниципальное бюджетное общеобразовательное учреждение «Прелестненская СОШ» </t>
  </si>
  <si>
    <t xml:space="preserve">Муниципальное бюджетное общеобразовательное учреждение «Радьковская СОШ» </t>
  </si>
  <si>
    <t xml:space="preserve">Муниципальное бюджетное общеобразовательное учреждение «Прохоровская гимназия» </t>
  </si>
  <si>
    <t xml:space="preserve">Муниципальное бюджетное общеобразовательное учреждение «Большанская ООШ» </t>
  </si>
  <si>
    <t xml:space="preserve">Муниципальное бюджетное учреждение дополнительного образования «Детско-юношеский центр Прохоровского района» </t>
  </si>
  <si>
    <t xml:space="preserve">МДОУ «Центр развития ребенка – детский сад №6» </t>
  </si>
  <si>
    <t xml:space="preserve">МДОУ «Центр развития ребенка – детский сад №7» п. Пролетарский Ракитянского района Белгородской области </t>
  </si>
  <si>
    <t xml:space="preserve">Частное дошкольное образовательное учреждение «Детский сад «Орлёнок» </t>
  </si>
  <si>
    <t xml:space="preserve">Областное государственное бюджетное общеобразовательное учреждение «Пролетарская средняя общеобразовательная школа № 1» Белгородской области </t>
  </si>
  <si>
    <t xml:space="preserve">Муниципальное общеобразовательное учреждение «Ракитянская средняя общеобразовательная школа № 1» Ракитянского района Белгородской области </t>
  </si>
  <si>
    <t xml:space="preserve">Муниципальное общеобразовательное учреждение «Венгеровская средняя общеобразовательная школа» Ракитянского района Белгородской области </t>
  </si>
  <si>
    <t xml:space="preserve">МБДОУ «Ровеньский детский сад № 1 комбинированного вида Белгородской области» </t>
  </si>
  <si>
    <t xml:space="preserve">МБДОУ «Ровеньский детский сад № 3 комбинированного вида Белгородской области» </t>
  </si>
  <si>
    <t xml:space="preserve">МБДОУ «Верхнесеребрянский детский сад Ровеньского района Белгородской области» </t>
  </si>
  <si>
    <t xml:space="preserve">Муниципальное бюджетное общеобразовательное учреждение «Новоалександровская средняя общеобразовательная школа Ровеньского района Белгородской области» </t>
  </si>
  <si>
    <t xml:space="preserve">Областное государственное бюджетное общеобразовательное учреждение «Ровеньская средняя общеобразовательная школа с углубленным изучением отдельных предметов» Белгородской области </t>
  </si>
  <si>
    <t xml:space="preserve">Муниципальное бюджетное общеобразовательное учреждение «Ровеньская средняя общеобразовательная школа № 2 Ровеньского района Белгородской области» </t>
  </si>
  <si>
    <t xml:space="preserve">Муниципальное бюджетное общеобразовательное учреждение «Харьковская средняя общеобразовательная школа Ровеньского района Белгородской области» </t>
  </si>
  <si>
    <t xml:space="preserve">МБДОУ детский сад №2 «Колокольчик» Старооскольского городского округа </t>
  </si>
  <si>
    <t xml:space="preserve">МБДОУ детский сад №10 «Светлячок» Старооскольского городского округа </t>
  </si>
  <si>
    <t xml:space="preserve">МАДОУ детский сад № 11 «Звёздочка» Старооскольского городского округа </t>
  </si>
  <si>
    <t xml:space="preserve">МБДОУ детский сад №14 «Солнышко» Старооскольского городского округа </t>
  </si>
  <si>
    <t xml:space="preserve">МБДОУ детский сад №15 «Дюймовочка» Старооскольского городского округа </t>
  </si>
  <si>
    <t xml:space="preserve">МБДОУ детский сад №16 «Ивушка» Старооскольского городского округа </t>
  </si>
  <si>
    <t xml:space="preserve">МБДОУ детский сад №19 «Родничок» Старооскольского городского округа </t>
  </si>
  <si>
    <t xml:space="preserve">МБДОУ детский сад № 22 «Улыбка» Старооскольского городского округа </t>
  </si>
  <si>
    <t xml:space="preserve">МБДОУ детский сад №24 «Берёзка» Старооскольского городского округа </t>
  </si>
  <si>
    <t xml:space="preserve">МБДОУ детский сад №25 «Троицкий» Старооскольского городского округа </t>
  </si>
  <si>
    <t xml:space="preserve">МБДОУ детский сад № 28 «Ладушки» Старооскольского городского округа </t>
  </si>
  <si>
    <t xml:space="preserve">МБДОУ детский сад №31 «Журавлик» Старооскольского городского округа </t>
  </si>
  <si>
    <t xml:space="preserve">МБДОУ детский сад №32 «Дружные ребята» Старооскольского городского округа </t>
  </si>
  <si>
    <t xml:space="preserve">МБДОУ детский сад №37 «Соловушка» Старооскоьского городского округа </t>
  </si>
  <si>
    <t xml:space="preserve">ООО «Перспектива» </t>
  </si>
  <si>
    <t xml:space="preserve">Муниципальное автономное общеобразовательное учреждение "Образовательный комплекс "Лицей № 3" имени С.П. Угаровой" Старооскольского городского округа </t>
  </si>
  <si>
    <t xml:space="preserve">Муниципальное бюджетное общеобразовательное учреждение "Средняя общеобразовательная школа №5 с углубленным изучением отдельных предметов" </t>
  </si>
  <si>
    <t xml:space="preserve">Муниципальное бюджетное общеобразовательное учреждение "Основная общеобразовательная школа №7" </t>
  </si>
  <si>
    <t xml:space="preserve">Муниципальное бюджетное общеобразовательное учреждение "Основная общеобразовательная школа №8" </t>
  </si>
  <si>
    <t xml:space="preserve">Муниципальное бюджетное общеобразовательное учреждение "Основная общеобразовательная школа №9" </t>
  </si>
  <si>
    <t xml:space="preserve">Муниципальное бюджетное общеобразовательное учреждение "Средняя общеобразовательная школа №11" </t>
  </si>
  <si>
    <t xml:space="preserve">Муниципальное бюджетное общеобразовательное учреждение "Средняя общеобразовательная школа №12 с углубленным изучением отдельных предметов" </t>
  </si>
  <si>
    <t xml:space="preserve">Муниципальное бюджетное общеобразовательное учреждение "ЦО "Перспектива" </t>
  </si>
  <si>
    <t xml:space="preserve">Муниципальное бюджетное общеобразовательное учреждение "Средняя общеобразовательная школа №14" имени А.М.Мамонова </t>
  </si>
  <si>
    <t xml:space="preserve">Муниципальное бюджетное общеобразовательное учреждение "Средняя общеобразовательная школа №16 с углубленным изучением отдельных предметов" </t>
  </si>
  <si>
    <t xml:space="preserve">Муниципальное бюджетное общеобразовательное учреждение "Гимназия № 18" </t>
  </si>
  <si>
    <t xml:space="preserve">Муниципальное автономное общеобразовательное учреждение "Средняя школа № 19 -корпус кадет "Виктория" Старооскольского городского округа </t>
  </si>
  <si>
    <t xml:space="preserve">Областное государственное бюджетное общеобразовательное учреждение "Средняя общеобразовательная школа №20 с углубленным изучением отдельных предметов г. Старого Оскола" </t>
  </si>
  <si>
    <t xml:space="preserve">Муниципальное бюджетное общеобразовательное учреждение «Основная общеобразовательная Незнамовская школа» </t>
  </si>
  <si>
    <t xml:space="preserve">Муниципальное бюджетное учреждение дополнительного образования «Центр дополнительного образования «Одаренность» Старооскольского городского округа </t>
  </si>
  <si>
    <t xml:space="preserve">МДОУ «Детский сад «Ромашка» с. Ольшанка Чернянского района Белгородской области» </t>
  </si>
  <si>
    <t xml:space="preserve">МБДОУ «Центр развития ребёнка – детский сад «Кристаллик» п. Чернянка Белгородской области» </t>
  </si>
  <si>
    <t xml:space="preserve">МБДОУ «Центр развития ребенка – детский сад «Солнышко» п. Чернянка Белгородской области» </t>
  </si>
  <si>
    <t xml:space="preserve">Муниципальное бюджетное общеобразовательное учреждение «Чернянская средняя общеобразовательная школа №1 с углубленным изучение отдельных предметов» </t>
  </si>
  <si>
    <t xml:space="preserve">Областное государственное бюджетное общеобразовательное учреждение «Чернянская средняя общеобразовательная школа №4» </t>
  </si>
  <si>
    <t xml:space="preserve">Муниципальное бюджетное общеобразовательное учреждение «Средняя общеобразовательная школа с. Волотово Чернянского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</si>
  <si>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с. Ездочное Чернянского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</si>
  <si>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с. Ольшанка» Чернянский района Белгородская область </t>
  </si>
  <si>
    <t xml:space="preserve">МАДОУ «Детский сад комбинированного вида №1 г. Шебекино» </t>
  </si>
  <si>
    <t xml:space="preserve">МАДОУ «Центр развития ребенка- детский сад №2 г. Шебекино Белгородской области» </t>
  </si>
  <si>
    <t xml:space="preserve">МАДОУ «Центр развития ребенка - детский сад № 6 г. Шебекино Белгородской области» </t>
  </si>
  <si>
    <t xml:space="preserve">МАДОУ «Детский сад комбинированного вида №7 г. Шебекино Белгородской области </t>
  </si>
  <si>
    <t xml:space="preserve">МАДОУ «Детский сад комбинированного вида №8 г. Шебекино Белгородской области» </t>
  </si>
  <si>
    <t xml:space="preserve">МАДОУ «Детский сад комбинированного вида № 9 г. Шебекино Белгородской области» </t>
  </si>
  <si>
    <t xml:space="preserve">МАДОУ «Детский сад комбинированного вида №10 г. Шебекино Белгородской области» </t>
  </si>
  <si>
    <t xml:space="preserve">МАДОУ «Детский сад комбинированного вида №11 г. Шебекино Белгородской области» </t>
  </si>
  <si>
    <t xml:space="preserve">МАДОУ «Центр развития ребенка - детский сад №12 г. Шебекино Белгородской области» </t>
  </si>
  <si>
    <t xml:space="preserve">МАДОУ «Детский сад комбинированного вида №13 г. Шебекино Белгородской области» </t>
  </si>
  <si>
    <t xml:space="preserve">МАДОУ «Детский сад общеразвивающего № 14 г. Шебекино Белгородской области» </t>
  </si>
  <si>
    <t xml:space="preserve">МБДОУ «Детский сад общеразвивающего вида №2 п. Маслова Пристань Шебекинского района Белгородской области» </t>
  </si>
  <si>
    <t xml:space="preserve">МБДОУ «Детский сад общеразвивающего вида №3 п. Маслова Пристань Шебекинского района Белгородской области» </t>
  </si>
  <si>
    <t xml:space="preserve">МАДОУ «Детский сад «Белочка» с. Новая Таволжанка Шебекинского района» </t>
  </si>
  <si>
    <t xml:space="preserve">Муниципальное бюджетное общеобразовательное учреждение «Белоколодезянская средняя общеобразовательная школа имени В.А. Данкова Шебекинского района Белгородской области» </t>
  </si>
  <si>
    <t xml:space="preserve">Муниципальное бюджетное общеобразовательное учреждение «Белянская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</si>
  <si>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«Большетроицкая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</si>
  <si>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«Вознесеновская средняя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</si>
  <si>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«Средняя общеобразовательная школа № 4 г. Шебекино Белгородской области» </t>
  </si>
  <si>
    <t xml:space="preserve">Муниципальное бюджетное общеобразовательное учреждение «Средняя общеобразовательная школа № 5 с углубленным изучением отдельных предметов г. Шебекино Белгородской области» </t>
  </si>
  <si>
    <t xml:space="preserve">Муниципальное бюджетное общеобразовательное учреждение «Прогимназия № 8 г. Шебекино Белгородской области» </t>
  </si>
  <si>
    <t xml:space="preserve">Муниципальное бюджетное общеобразовательное учреждение «Средняя общеобразовательная школа № 6 города Шебекино Белгородской области» </t>
  </si>
  <si>
    <t xml:space="preserve">Муниципальное бюджетное общеобразовательное учреждение «Булановская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</si>
  <si>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«Стариковская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</si>
  <si>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«Никольская основная общеобразовательная школа Шебекинского района Белгородской области» </t>
  </si>
  <si>
    <t xml:space="preserve">Муниципальное бюджетное общеобразовательное учреждение «Поповская средняя общеобразовательная школа Шебекинского района Белгородской области» </t>
  </si>
  <si>
    <t xml:space="preserve">Областное государственное бюджетное общеобразовательное учреждение «Шебекинская средняя общеобразовательная школа с углубленным изучением отдельных предметов» Белгородской области </t>
  </si>
  <si>
    <t xml:space="preserve">Государственное бюджетное общеобразовательное учреждение «Шебекинская гимназия-интернат» </t>
  </si>
  <si>
    <t xml:space="preserve">МБДОУ «Детский сад с.Мощеное Яковлевского городского округа» </t>
  </si>
  <si>
    <t xml:space="preserve">МБДОУ «Детский сад с.Стрелецкое Яковлевского городского округа» </t>
  </si>
  <si>
    <t xml:space="preserve">МБДОУ «Детский сад п.Сажное Яковлевского городского округа» </t>
  </si>
  <si>
    <t xml:space="preserve">МБДОУ «Детский сад с.Кривцово Яковлевского городского округа» </t>
  </si>
  <si>
    <t xml:space="preserve">МБДОУ «Детский сад «Аленушка» г.Строитель Яковлевского городского округа» </t>
  </si>
  <si>
    <t xml:space="preserve">МБДОУ «Детский сад п.Томаровка Яковлевского городского округа» </t>
  </si>
  <si>
    <t xml:space="preserve">МБДОУ «Детский сад «Радонежский» г. Строитель Яковлевского городского округа» </t>
  </si>
  <si>
    <t xml:space="preserve">Муниципальное бюджетное общеобразовательное учреждение "Гостищевская средняя общеобразовательная школа Яковлевского городского округа" </t>
  </si>
  <si>
    <t xml:space="preserve">Муниципальное бюджетное общеобразовательное учреждение "Смородинская основная общеобразовательная школа Яковлевского городского округа" </t>
  </si>
  <si>
    <t xml:space="preserve">Муниципальное бюджетное общеобразовательное учреждение "Томаровская средняя общеобразовательная школа № 2 имени Героя Советского Союза Швеца В.В. Яковлевского городского округа" </t>
  </si>
  <si>
    <t xml:space="preserve">Муниципальное бюджетное общеобразовательное учреждение "Кривцовская средняя общеобразовательная школа Яковлевского городского округа" </t>
  </si>
  <si>
    <t xml:space="preserve">Муниципальное бюджетное общеобразовательное учреждение "Средняя общеобразовательная школа № 1 г.Строитель Яковлевского городского округа" </t>
  </si>
  <si>
    <t xml:space="preserve">Муниципальное бюджетное общеобразовательное учреждение "Средняя общеобразовательная школа № 2 г.Строитель Яковлевского городского округа" </t>
  </si>
  <si>
    <t xml:space="preserve">Муниципальное бюджетное общеобразовательное учреждение "Терновская основная общеобразовательная школа Яковлевского городского округа" </t>
  </si>
  <si>
    <t xml:space="preserve">Муниципальное бюджетное общеобразовательное учреждение "Томаровская средняя общеобразовательная школа № 1 имени Героя Советского Союза Шевченко А.И. Яковлевского городского округа" </t>
  </si>
  <si>
    <t xml:space="preserve">Муниципальное бюджетное общеобразовательное учреждение "Кустовская средняя общеобразовательная школа Яковлевского городского округа" </t>
  </si>
  <si>
    <t xml:space="preserve">Областное государственное бюджетное общеобразовательное учреждение «Средняя общеобразовательная школа № 3 с углубленным изучением отдельных предметов г. Строитель» Белгородской области </t>
  </si>
  <si>
    <t>1.1. Соответствие информации о деятельности организации образования, размещенной на общедоступных информационных ресурсах, ее содержанию и порядку (форме), установленным законодательными и иными нормативными правовыми актами Российской Федерации</t>
  </si>
  <si>
    <t>2.1. Обеспечение в организации образования комфортных условий предоставления услуг</t>
  </si>
  <si>
    <t>Алексеевский городской округ</t>
  </si>
  <si>
    <t>Валуйский район</t>
  </si>
  <si>
    <t>Грайворонский район</t>
  </si>
  <si>
    <t>Губкинский район</t>
  </si>
  <si>
    <t>Новооскольский район</t>
  </si>
  <si>
    <t>Старооскольский район</t>
  </si>
  <si>
    <t>Шебекинский район</t>
  </si>
  <si>
    <t>Яковлевский район</t>
  </si>
  <si>
    <t>Образование</t>
  </si>
  <si>
    <t>Количественные результаты независимой оценки качества оказания услуг организациями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</si>
</sst>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1" borderId="0" applyNumberFormat="0" applyBorder="0" applyAlignment="0" applyProtection="0"/>
  </cellStyleXfs>
  <cellXfs count="48">
    <xf numFmtId="0" fontId="0" fillId="0" borderId="0" xfId="0"/>
    <xf numFmtId="0" fontId="1" fillId="5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2" fontId="6" fillId="7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2" fontId="0" fillId="0" borderId="0" xfId="0" applyNumberFormat="1"/>
    <xf numFmtId="0" fontId="1" fillId="9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vertical="top" wrapText="1"/>
    </xf>
    <xf numFmtId="2" fontId="11" fillId="10" borderId="1" xfId="1" applyNumberFormat="1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7"/>
  <sheetViews>
    <sheetView tabSelected="1" topLeftCell="A285" zoomScale="70" zoomScaleNormal="70" workbookViewId="0">
      <selection activeCell="A12" sqref="A12:A293"/>
    </sheetView>
  </sheetViews>
  <sheetFormatPr defaultRowHeight="15" x14ac:dyDescent="0.25"/>
  <cols>
    <col min="1" max="1" width="5.42578125" style="11" customWidth="1"/>
    <col min="2" max="2" width="49.28515625" customWidth="1"/>
    <col min="3" max="3" width="46.5703125" customWidth="1"/>
    <col min="4" max="4" width="14" customWidth="1"/>
    <col min="5" max="5" width="11.28515625" customWidth="1"/>
    <col min="6" max="6" width="15.5703125" customWidth="1"/>
    <col min="7" max="7" width="10.7109375" customWidth="1"/>
    <col min="8" max="8" width="15.5703125" customWidth="1"/>
    <col min="9" max="9" width="11.140625" customWidth="1"/>
    <col min="10" max="11" width="15.5703125" customWidth="1"/>
  </cols>
  <sheetData>
    <row r="1" spans="1:25" ht="15.75" customHeight="1" x14ac:dyDescent="0.25">
      <c r="A1" s="47" t="s">
        <v>324</v>
      </c>
      <c r="B1" s="47"/>
      <c r="C1" s="47"/>
      <c r="D1" s="47"/>
      <c r="E1" s="47"/>
    </row>
    <row r="2" spans="1:25" ht="15.75" customHeight="1" x14ac:dyDescent="0.25">
      <c r="A2" s="45"/>
      <c r="B2" s="45"/>
      <c r="C2" s="46"/>
    </row>
    <row r="3" spans="1:25" ht="15.75" customHeight="1" x14ac:dyDescent="0.25">
      <c r="A3" s="47" t="s">
        <v>0</v>
      </c>
      <c r="B3" s="47"/>
      <c r="C3" s="47"/>
      <c r="D3" s="46" t="s">
        <v>1</v>
      </c>
      <c r="E3" s="46"/>
      <c r="F3" s="46"/>
    </row>
    <row r="4" spans="1:25" ht="15.75" customHeight="1" x14ac:dyDescent="0.25">
      <c r="A4" s="47" t="s">
        <v>2</v>
      </c>
      <c r="B4" s="47"/>
      <c r="C4" s="47"/>
      <c r="D4" s="46" t="s">
        <v>323</v>
      </c>
      <c r="E4" s="46"/>
      <c r="F4" s="46"/>
    </row>
    <row r="5" spans="1:25" ht="31.5" customHeight="1" x14ac:dyDescent="0.25">
      <c r="A5" s="47" t="s">
        <v>3</v>
      </c>
      <c r="B5" s="47"/>
      <c r="C5" s="47"/>
      <c r="D5" s="5" t="s">
        <v>30</v>
      </c>
    </row>
    <row r="6" spans="1:25" x14ac:dyDescent="0.25">
      <c r="C6" s="2"/>
    </row>
    <row r="7" spans="1:25" ht="15.75" customHeight="1" x14ac:dyDescent="0.25">
      <c r="A7" s="27"/>
      <c r="B7" s="27"/>
      <c r="C7" s="27"/>
      <c r="D7" s="27"/>
      <c r="E7" s="27"/>
      <c r="F7" s="27"/>
    </row>
    <row r="8" spans="1:25" ht="15.75" customHeight="1" x14ac:dyDescent="0.25">
      <c r="A8" s="28" t="s">
        <v>4</v>
      </c>
      <c r="B8" s="28" t="s">
        <v>15</v>
      </c>
      <c r="C8" s="31" t="s">
        <v>5</v>
      </c>
      <c r="D8" s="31" t="s">
        <v>6</v>
      </c>
      <c r="E8" s="34" t="s">
        <v>9</v>
      </c>
      <c r="F8" s="35"/>
      <c r="G8" s="35"/>
      <c r="H8" s="35"/>
      <c r="I8" s="35"/>
      <c r="J8" s="35"/>
      <c r="K8" s="36"/>
    </row>
    <row r="9" spans="1:25" ht="33.75" customHeight="1" x14ac:dyDescent="0.25">
      <c r="A9" s="29"/>
      <c r="B9" s="43"/>
      <c r="C9" s="32"/>
      <c r="D9" s="32"/>
      <c r="E9" s="37" t="s">
        <v>10</v>
      </c>
      <c r="F9" s="38"/>
      <c r="G9" s="37" t="s">
        <v>11</v>
      </c>
      <c r="H9" s="38"/>
      <c r="I9" s="37" t="s">
        <v>12</v>
      </c>
      <c r="J9" s="38"/>
      <c r="K9" s="39"/>
    </row>
    <row r="10" spans="1:25" ht="15.75" x14ac:dyDescent="0.25">
      <c r="A10" s="29"/>
      <c r="B10" s="43"/>
      <c r="C10" s="32"/>
      <c r="D10" s="32"/>
      <c r="E10" s="40" t="s">
        <v>8</v>
      </c>
      <c r="F10" s="41"/>
      <c r="G10" s="40" t="s">
        <v>8</v>
      </c>
      <c r="H10" s="41"/>
      <c r="I10" s="40" t="s">
        <v>8</v>
      </c>
      <c r="J10" s="41"/>
      <c r="K10" s="42"/>
    </row>
    <row r="11" spans="1:25" ht="276" customHeight="1" x14ac:dyDescent="0.25">
      <c r="A11" s="30"/>
      <c r="B11" s="44"/>
      <c r="C11" s="33"/>
      <c r="D11" s="33"/>
      <c r="E11" s="3" t="s">
        <v>7</v>
      </c>
      <c r="F11" s="4" t="s">
        <v>313</v>
      </c>
      <c r="G11" s="3" t="s">
        <v>7</v>
      </c>
      <c r="H11" s="1" t="s">
        <v>314</v>
      </c>
      <c r="I11" s="3" t="s">
        <v>7</v>
      </c>
      <c r="J11" s="1" t="s">
        <v>13</v>
      </c>
      <c r="K11" s="1" t="s">
        <v>14</v>
      </c>
    </row>
    <row r="12" spans="1:25" ht="31.5" x14ac:dyDescent="0.25">
      <c r="A12" s="14">
        <v>1</v>
      </c>
      <c r="B12" s="13" t="s">
        <v>29</v>
      </c>
      <c r="C12" s="9" t="s">
        <v>31</v>
      </c>
      <c r="D12" s="8">
        <f>(E12+G12+I12)/3</f>
        <v>93.333333333333329</v>
      </c>
      <c r="E12" s="6">
        <f>F12*1</f>
        <v>100</v>
      </c>
      <c r="F12" s="7">
        <v>100</v>
      </c>
      <c r="G12" s="6">
        <f>H12*1</f>
        <v>100</v>
      </c>
      <c r="H12" s="7">
        <v>100</v>
      </c>
      <c r="I12" s="6">
        <f>J12*0.5+K12*0.5</f>
        <v>80</v>
      </c>
      <c r="J12" s="7">
        <v>60</v>
      </c>
      <c r="K12" s="7">
        <v>100</v>
      </c>
      <c r="Y12" s="17"/>
    </row>
    <row r="13" spans="1:25" ht="30.75" customHeight="1" x14ac:dyDescent="0.25">
      <c r="A13" s="15">
        <v>2</v>
      </c>
      <c r="B13" s="13" t="s">
        <v>29</v>
      </c>
      <c r="C13" s="10" t="s">
        <v>32</v>
      </c>
      <c r="D13" s="8">
        <f t="shared" ref="D13:D76" si="0">(E13+G13+I13)/3</f>
        <v>96.666666666666671</v>
      </c>
      <c r="E13" s="6">
        <f t="shared" ref="E13:E76" si="1">F13*1</f>
        <v>100</v>
      </c>
      <c r="F13" s="7">
        <v>100</v>
      </c>
      <c r="G13" s="6">
        <f t="shared" ref="G13:G76" si="2">H13*1</f>
        <v>100</v>
      </c>
      <c r="H13" s="7">
        <v>100</v>
      </c>
      <c r="I13" s="6">
        <f t="shared" ref="I13:I76" si="3">J13*0.5+K13*0.5</f>
        <v>90</v>
      </c>
      <c r="J13" s="7">
        <v>80</v>
      </c>
      <c r="K13" s="7">
        <v>100</v>
      </c>
      <c r="Y13" s="17"/>
    </row>
    <row r="14" spans="1:25" ht="31.5" x14ac:dyDescent="0.25">
      <c r="A14" s="15">
        <v>3</v>
      </c>
      <c r="B14" s="13" t="s">
        <v>29</v>
      </c>
      <c r="C14" s="10" t="s">
        <v>33</v>
      </c>
      <c r="D14" s="8">
        <f t="shared" si="0"/>
        <v>98.333333333333329</v>
      </c>
      <c r="E14" s="6">
        <f t="shared" si="1"/>
        <v>100</v>
      </c>
      <c r="F14" s="7">
        <v>100</v>
      </c>
      <c r="G14" s="6">
        <f t="shared" si="2"/>
        <v>100</v>
      </c>
      <c r="H14" s="7">
        <v>100</v>
      </c>
      <c r="I14" s="6">
        <f t="shared" si="3"/>
        <v>95</v>
      </c>
      <c r="J14" s="7">
        <v>90</v>
      </c>
      <c r="K14" s="7">
        <v>100</v>
      </c>
      <c r="Y14" s="17"/>
    </row>
    <row r="15" spans="1:25" ht="31.5" x14ac:dyDescent="0.25">
      <c r="A15" s="14">
        <v>4</v>
      </c>
      <c r="B15" s="13" t="s">
        <v>29</v>
      </c>
      <c r="C15" s="10" t="s">
        <v>34</v>
      </c>
      <c r="D15" s="8">
        <f t="shared" si="0"/>
        <v>95.55</v>
      </c>
      <c r="E15" s="6">
        <f t="shared" si="1"/>
        <v>100</v>
      </c>
      <c r="F15" s="7">
        <v>100</v>
      </c>
      <c r="G15" s="6">
        <f t="shared" si="2"/>
        <v>100</v>
      </c>
      <c r="H15" s="7">
        <v>100</v>
      </c>
      <c r="I15" s="6">
        <f t="shared" si="3"/>
        <v>86.65</v>
      </c>
      <c r="J15" s="7">
        <v>90</v>
      </c>
      <c r="K15" s="7">
        <v>83.3</v>
      </c>
      <c r="Y15" s="17"/>
    </row>
    <row r="16" spans="1:25" ht="36" customHeight="1" x14ac:dyDescent="0.25">
      <c r="A16" s="15">
        <v>5</v>
      </c>
      <c r="B16" s="13" t="s">
        <v>29</v>
      </c>
      <c r="C16" s="10" t="s">
        <v>35</v>
      </c>
      <c r="D16" s="8">
        <f t="shared" si="0"/>
        <v>96.666666666666671</v>
      </c>
      <c r="E16" s="6">
        <f t="shared" si="1"/>
        <v>100</v>
      </c>
      <c r="F16" s="7">
        <v>100</v>
      </c>
      <c r="G16" s="6">
        <f t="shared" si="2"/>
        <v>100</v>
      </c>
      <c r="H16" s="7">
        <v>100</v>
      </c>
      <c r="I16" s="6">
        <f t="shared" si="3"/>
        <v>90</v>
      </c>
      <c r="J16" s="7">
        <v>80</v>
      </c>
      <c r="K16" s="7">
        <v>100</v>
      </c>
      <c r="Y16" s="17"/>
    </row>
    <row r="17" spans="1:25" ht="31.5" x14ac:dyDescent="0.25">
      <c r="A17" s="15">
        <v>6</v>
      </c>
      <c r="B17" s="13" t="s">
        <v>29</v>
      </c>
      <c r="C17" s="10" t="s">
        <v>36</v>
      </c>
      <c r="D17" s="8">
        <f t="shared" si="0"/>
        <v>90.55</v>
      </c>
      <c r="E17" s="6">
        <f t="shared" si="1"/>
        <v>100</v>
      </c>
      <c r="F17" s="7">
        <v>100</v>
      </c>
      <c r="G17" s="6">
        <f t="shared" si="2"/>
        <v>100</v>
      </c>
      <c r="H17" s="7">
        <v>100</v>
      </c>
      <c r="I17" s="6">
        <f t="shared" si="3"/>
        <v>71.650000000000006</v>
      </c>
      <c r="J17" s="7">
        <v>60</v>
      </c>
      <c r="K17" s="7">
        <v>83.3</v>
      </c>
      <c r="Y17" s="17"/>
    </row>
    <row r="18" spans="1:25" ht="17.25" customHeight="1" x14ac:dyDescent="0.25">
      <c r="A18" s="14">
        <v>7</v>
      </c>
      <c r="B18" s="13" t="s">
        <v>29</v>
      </c>
      <c r="C18" s="10" t="s">
        <v>37</v>
      </c>
      <c r="D18" s="8">
        <f t="shared" si="0"/>
        <v>97.216666666666654</v>
      </c>
      <c r="E18" s="6">
        <f t="shared" si="1"/>
        <v>100</v>
      </c>
      <c r="F18" s="7">
        <v>100</v>
      </c>
      <c r="G18" s="6">
        <f t="shared" si="2"/>
        <v>100</v>
      </c>
      <c r="H18" s="7">
        <v>100</v>
      </c>
      <c r="I18" s="6">
        <f t="shared" si="3"/>
        <v>91.65</v>
      </c>
      <c r="J18" s="7">
        <v>100</v>
      </c>
      <c r="K18" s="7">
        <v>83.3</v>
      </c>
      <c r="Y18" s="17"/>
    </row>
    <row r="19" spans="1:25" ht="18.75" customHeight="1" x14ac:dyDescent="0.25">
      <c r="A19" s="14">
        <v>8</v>
      </c>
      <c r="B19" s="13" t="s">
        <v>29</v>
      </c>
      <c r="C19" s="10" t="s">
        <v>38</v>
      </c>
      <c r="D19" s="8">
        <f t="shared" si="0"/>
        <v>99.166666666666671</v>
      </c>
      <c r="E19" s="6">
        <f t="shared" si="1"/>
        <v>100</v>
      </c>
      <c r="F19" s="7">
        <v>100</v>
      </c>
      <c r="G19" s="6">
        <f t="shared" si="2"/>
        <v>100</v>
      </c>
      <c r="H19" s="7">
        <v>100</v>
      </c>
      <c r="I19" s="6">
        <f t="shared" si="3"/>
        <v>97.5</v>
      </c>
      <c r="J19" s="7">
        <v>95</v>
      </c>
      <c r="K19" s="7">
        <v>100</v>
      </c>
      <c r="Y19" s="17"/>
    </row>
    <row r="20" spans="1:25" ht="31.5" x14ac:dyDescent="0.25">
      <c r="A20" s="15">
        <v>9</v>
      </c>
      <c r="B20" s="13" t="s">
        <v>29</v>
      </c>
      <c r="C20" s="10" t="s">
        <v>39</v>
      </c>
      <c r="D20" s="8">
        <f t="shared" si="0"/>
        <v>93.616666666666674</v>
      </c>
      <c r="E20" s="6">
        <f t="shared" si="1"/>
        <v>100</v>
      </c>
      <c r="F20" s="7">
        <v>100</v>
      </c>
      <c r="G20" s="6">
        <f t="shared" si="2"/>
        <v>100</v>
      </c>
      <c r="H20" s="7">
        <v>100</v>
      </c>
      <c r="I20" s="6">
        <f t="shared" si="3"/>
        <v>80.849999999999994</v>
      </c>
      <c r="J20" s="7">
        <v>70</v>
      </c>
      <c r="K20" s="7">
        <v>91.7</v>
      </c>
      <c r="Y20" s="17"/>
    </row>
    <row r="21" spans="1:25" ht="31.5" x14ac:dyDescent="0.25">
      <c r="A21" s="15">
        <v>10</v>
      </c>
      <c r="B21" s="13" t="s">
        <v>29</v>
      </c>
      <c r="C21" s="10" t="s">
        <v>40</v>
      </c>
      <c r="D21" s="8">
        <f t="shared" si="0"/>
        <v>100</v>
      </c>
      <c r="E21" s="6">
        <f t="shared" si="1"/>
        <v>100</v>
      </c>
      <c r="F21" s="7">
        <v>100</v>
      </c>
      <c r="G21" s="6">
        <f t="shared" si="2"/>
        <v>100</v>
      </c>
      <c r="H21" s="7">
        <v>100</v>
      </c>
      <c r="I21" s="6">
        <f t="shared" si="3"/>
        <v>100</v>
      </c>
      <c r="J21" s="7">
        <v>100</v>
      </c>
      <c r="K21" s="7">
        <v>100</v>
      </c>
      <c r="Y21" s="17"/>
    </row>
    <row r="22" spans="1:25" ht="31.5" x14ac:dyDescent="0.25">
      <c r="A22" s="14">
        <v>11</v>
      </c>
      <c r="B22" s="13" t="s">
        <v>29</v>
      </c>
      <c r="C22" s="10" t="s">
        <v>41</v>
      </c>
      <c r="D22" s="8">
        <f t="shared" si="0"/>
        <v>100</v>
      </c>
      <c r="E22" s="6">
        <f t="shared" si="1"/>
        <v>100</v>
      </c>
      <c r="F22" s="7">
        <v>100</v>
      </c>
      <c r="G22" s="6">
        <f t="shared" si="2"/>
        <v>100</v>
      </c>
      <c r="H22" s="7">
        <v>100</v>
      </c>
      <c r="I22" s="6">
        <f t="shared" si="3"/>
        <v>100</v>
      </c>
      <c r="J22" s="7">
        <v>100</v>
      </c>
      <c r="K22" s="7">
        <v>100</v>
      </c>
      <c r="Y22" s="17"/>
    </row>
    <row r="23" spans="1:25" ht="31.5" x14ac:dyDescent="0.25">
      <c r="A23" s="15">
        <v>12</v>
      </c>
      <c r="B23" s="13" t="s">
        <v>29</v>
      </c>
      <c r="C23" s="10" t="s">
        <v>42</v>
      </c>
      <c r="D23" s="8">
        <f t="shared" si="0"/>
        <v>90.55</v>
      </c>
      <c r="E23" s="6">
        <f t="shared" si="1"/>
        <v>100</v>
      </c>
      <c r="F23" s="7">
        <v>100</v>
      </c>
      <c r="G23" s="6">
        <f t="shared" si="2"/>
        <v>100</v>
      </c>
      <c r="H23" s="7">
        <v>100</v>
      </c>
      <c r="I23" s="6">
        <f t="shared" si="3"/>
        <v>71.650000000000006</v>
      </c>
      <c r="J23" s="7">
        <v>60</v>
      </c>
      <c r="K23" s="7">
        <v>83.3</v>
      </c>
      <c r="Y23" s="17"/>
    </row>
    <row r="24" spans="1:25" ht="31.5" x14ac:dyDescent="0.25">
      <c r="A24" s="15">
        <v>13</v>
      </c>
      <c r="B24" s="13" t="s">
        <v>29</v>
      </c>
      <c r="C24" s="10" t="s">
        <v>43</v>
      </c>
      <c r="D24" s="8">
        <f t="shared" si="0"/>
        <v>97.5</v>
      </c>
      <c r="E24" s="6">
        <f t="shared" si="1"/>
        <v>100</v>
      </c>
      <c r="F24" s="7">
        <v>100</v>
      </c>
      <c r="G24" s="6">
        <f t="shared" si="2"/>
        <v>100</v>
      </c>
      <c r="H24" s="7">
        <v>100</v>
      </c>
      <c r="I24" s="6">
        <f t="shared" si="3"/>
        <v>92.5</v>
      </c>
      <c r="J24" s="7">
        <v>85</v>
      </c>
      <c r="K24" s="7">
        <v>100</v>
      </c>
      <c r="Y24" s="17"/>
    </row>
    <row r="25" spans="1:25" ht="31.5" x14ac:dyDescent="0.25">
      <c r="A25" s="14">
        <v>14</v>
      </c>
      <c r="B25" s="13" t="s">
        <v>29</v>
      </c>
      <c r="C25" s="10" t="s">
        <v>44</v>
      </c>
      <c r="D25" s="8">
        <f t="shared" si="0"/>
        <v>93.333333333333329</v>
      </c>
      <c r="E25" s="6">
        <f t="shared" si="1"/>
        <v>100</v>
      </c>
      <c r="F25" s="7">
        <v>100</v>
      </c>
      <c r="G25" s="6">
        <f t="shared" si="2"/>
        <v>100</v>
      </c>
      <c r="H25" s="7">
        <v>100</v>
      </c>
      <c r="I25" s="6">
        <f t="shared" si="3"/>
        <v>80</v>
      </c>
      <c r="J25" s="7">
        <v>60</v>
      </c>
      <c r="K25" s="7">
        <v>100</v>
      </c>
      <c r="Y25" s="17"/>
    </row>
    <row r="26" spans="1:25" ht="31.5" x14ac:dyDescent="0.25">
      <c r="A26" s="14">
        <v>15</v>
      </c>
      <c r="B26" s="13" t="s">
        <v>29</v>
      </c>
      <c r="C26" s="10" t="s">
        <v>45</v>
      </c>
      <c r="D26" s="8">
        <f t="shared" si="0"/>
        <v>96.383333333333326</v>
      </c>
      <c r="E26" s="6">
        <f t="shared" si="1"/>
        <v>100</v>
      </c>
      <c r="F26" s="7">
        <v>100</v>
      </c>
      <c r="G26" s="6">
        <f t="shared" si="2"/>
        <v>100</v>
      </c>
      <c r="H26" s="7">
        <v>100</v>
      </c>
      <c r="I26" s="6">
        <f t="shared" si="3"/>
        <v>89.15</v>
      </c>
      <c r="J26" s="7">
        <v>95</v>
      </c>
      <c r="K26" s="7">
        <v>83.3</v>
      </c>
      <c r="Y26" s="17"/>
    </row>
    <row r="27" spans="1:25" ht="31.5" x14ac:dyDescent="0.25">
      <c r="A27" s="15">
        <v>16</v>
      </c>
      <c r="B27" s="13" t="s">
        <v>29</v>
      </c>
      <c r="C27" s="10" t="s">
        <v>46</v>
      </c>
      <c r="D27" s="8">
        <f t="shared" si="0"/>
        <v>96.383333333333326</v>
      </c>
      <c r="E27" s="6">
        <f t="shared" si="1"/>
        <v>100</v>
      </c>
      <c r="F27" s="7">
        <v>100</v>
      </c>
      <c r="G27" s="6">
        <f t="shared" si="2"/>
        <v>100</v>
      </c>
      <c r="H27" s="7">
        <v>100</v>
      </c>
      <c r="I27" s="6">
        <f t="shared" si="3"/>
        <v>89.15</v>
      </c>
      <c r="J27" s="7">
        <v>95</v>
      </c>
      <c r="K27" s="7">
        <v>83.3</v>
      </c>
      <c r="Y27" s="17"/>
    </row>
    <row r="28" spans="1:25" ht="31.5" x14ac:dyDescent="0.25">
      <c r="A28" s="15">
        <v>17</v>
      </c>
      <c r="B28" s="13" t="s">
        <v>29</v>
      </c>
      <c r="C28" s="10" t="s">
        <v>47</v>
      </c>
      <c r="D28" s="8">
        <f t="shared" si="0"/>
        <v>97.5</v>
      </c>
      <c r="E28" s="6">
        <f t="shared" si="1"/>
        <v>100</v>
      </c>
      <c r="F28" s="7">
        <v>100</v>
      </c>
      <c r="G28" s="6">
        <f t="shared" si="2"/>
        <v>100</v>
      </c>
      <c r="H28" s="7">
        <v>100</v>
      </c>
      <c r="I28" s="6">
        <f t="shared" si="3"/>
        <v>92.5</v>
      </c>
      <c r="J28" s="7">
        <v>85</v>
      </c>
      <c r="K28" s="7">
        <v>100</v>
      </c>
      <c r="Y28" s="17"/>
    </row>
    <row r="29" spans="1:25" ht="31.5" x14ac:dyDescent="0.25">
      <c r="A29" s="14">
        <v>18</v>
      </c>
      <c r="B29" s="13" t="s">
        <v>29</v>
      </c>
      <c r="C29" s="10" t="s">
        <v>48</v>
      </c>
      <c r="D29" s="8">
        <f t="shared" si="0"/>
        <v>98.333333333333329</v>
      </c>
      <c r="E29" s="6">
        <f t="shared" si="1"/>
        <v>100</v>
      </c>
      <c r="F29" s="7">
        <v>100</v>
      </c>
      <c r="G29" s="6">
        <f t="shared" si="2"/>
        <v>100</v>
      </c>
      <c r="H29" s="7">
        <v>100</v>
      </c>
      <c r="I29" s="6">
        <f t="shared" si="3"/>
        <v>95</v>
      </c>
      <c r="J29" s="7">
        <v>90</v>
      </c>
      <c r="K29" s="7">
        <v>100</v>
      </c>
      <c r="Y29" s="17"/>
    </row>
    <row r="30" spans="1:25" ht="31.5" x14ac:dyDescent="0.25">
      <c r="A30" s="15">
        <v>19</v>
      </c>
      <c r="B30" s="13" t="s">
        <v>29</v>
      </c>
      <c r="C30" s="10" t="s">
        <v>49</v>
      </c>
      <c r="D30" s="8">
        <f t="shared" si="0"/>
        <v>96.666666666666671</v>
      </c>
      <c r="E30" s="6">
        <f t="shared" si="1"/>
        <v>100</v>
      </c>
      <c r="F30" s="7">
        <v>100</v>
      </c>
      <c r="G30" s="6">
        <f t="shared" si="2"/>
        <v>100</v>
      </c>
      <c r="H30" s="7">
        <v>100</v>
      </c>
      <c r="I30" s="6">
        <f t="shared" si="3"/>
        <v>90</v>
      </c>
      <c r="J30" s="7">
        <v>80</v>
      </c>
      <c r="K30" s="7">
        <v>100</v>
      </c>
      <c r="Y30" s="17"/>
    </row>
    <row r="31" spans="1:25" ht="31.5" x14ac:dyDescent="0.25">
      <c r="A31" s="15">
        <v>20</v>
      </c>
      <c r="B31" s="13" t="s">
        <v>29</v>
      </c>
      <c r="C31" s="10" t="s">
        <v>50</v>
      </c>
      <c r="D31" s="8">
        <f t="shared" si="0"/>
        <v>98.333333333333329</v>
      </c>
      <c r="E31" s="6">
        <f t="shared" si="1"/>
        <v>100</v>
      </c>
      <c r="F31" s="7">
        <v>100</v>
      </c>
      <c r="G31" s="6">
        <f t="shared" si="2"/>
        <v>100</v>
      </c>
      <c r="H31" s="7">
        <v>100</v>
      </c>
      <c r="I31" s="6">
        <f t="shared" si="3"/>
        <v>95</v>
      </c>
      <c r="J31" s="7">
        <v>90</v>
      </c>
      <c r="K31" s="7">
        <v>100</v>
      </c>
      <c r="Y31" s="17"/>
    </row>
    <row r="32" spans="1:25" ht="15.75" x14ac:dyDescent="0.25">
      <c r="A32" s="14">
        <v>21</v>
      </c>
      <c r="B32" s="13" t="s">
        <v>29</v>
      </c>
      <c r="C32" s="10" t="s">
        <v>51</v>
      </c>
      <c r="D32" s="8">
        <f t="shared" si="0"/>
        <v>93.05</v>
      </c>
      <c r="E32" s="6">
        <f t="shared" si="1"/>
        <v>100</v>
      </c>
      <c r="F32" s="7">
        <v>100</v>
      </c>
      <c r="G32" s="6">
        <f t="shared" si="2"/>
        <v>100</v>
      </c>
      <c r="H32" s="7">
        <v>100</v>
      </c>
      <c r="I32" s="6">
        <f t="shared" si="3"/>
        <v>79.150000000000006</v>
      </c>
      <c r="J32" s="7">
        <v>75</v>
      </c>
      <c r="K32" s="7">
        <v>83.3</v>
      </c>
      <c r="Y32" s="17"/>
    </row>
    <row r="33" spans="1:25" ht="48.75" customHeight="1" x14ac:dyDescent="0.25">
      <c r="A33" s="14">
        <v>22</v>
      </c>
      <c r="B33" s="13" t="s">
        <v>29</v>
      </c>
      <c r="C33" s="18" t="s">
        <v>52</v>
      </c>
      <c r="D33" s="8">
        <f t="shared" si="0"/>
        <v>78.333333333333329</v>
      </c>
      <c r="E33" s="6">
        <f t="shared" si="1"/>
        <v>100</v>
      </c>
      <c r="F33" s="7">
        <v>100</v>
      </c>
      <c r="G33" s="6">
        <f t="shared" si="2"/>
        <v>100</v>
      </c>
      <c r="H33" s="7">
        <v>100</v>
      </c>
      <c r="I33" s="6">
        <f t="shared" si="3"/>
        <v>35</v>
      </c>
      <c r="J33" s="7">
        <v>20</v>
      </c>
      <c r="K33" s="7">
        <v>50</v>
      </c>
      <c r="Y33" s="17"/>
    </row>
    <row r="34" spans="1:25" ht="15.75" x14ac:dyDescent="0.25">
      <c r="A34" s="15">
        <v>23</v>
      </c>
      <c r="B34" s="13" t="s">
        <v>29</v>
      </c>
      <c r="C34" s="10" t="s">
        <v>53</v>
      </c>
      <c r="D34" s="8">
        <f t="shared" si="0"/>
        <v>75</v>
      </c>
      <c r="E34" s="6">
        <f t="shared" si="1"/>
        <v>100</v>
      </c>
      <c r="F34" s="7">
        <v>100</v>
      </c>
      <c r="G34" s="6">
        <f t="shared" si="2"/>
        <v>100</v>
      </c>
      <c r="H34" s="7">
        <v>100</v>
      </c>
      <c r="I34" s="6">
        <f t="shared" si="3"/>
        <v>25</v>
      </c>
      <c r="J34" s="7">
        <v>0</v>
      </c>
      <c r="K34" s="7">
        <v>50</v>
      </c>
      <c r="Y34" s="17"/>
    </row>
    <row r="35" spans="1:25" ht="15.75" x14ac:dyDescent="0.25">
      <c r="A35" s="15">
        <v>24</v>
      </c>
      <c r="B35" s="13" t="s">
        <v>29</v>
      </c>
      <c r="C35" s="10" t="s">
        <v>54</v>
      </c>
      <c r="D35" s="8">
        <f t="shared" si="0"/>
        <v>90.55</v>
      </c>
      <c r="E35" s="6">
        <f t="shared" si="1"/>
        <v>100</v>
      </c>
      <c r="F35" s="7">
        <v>100</v>
      </c>
      <c r="G35" s="6">
        <f t="shared" si="2"/>
        <v>100</v>
      </c>
      <c r="H35" s="7">
        <v>100</v>
      </c>
      <c r="I35" s="6">
        <f t="shared" si="3"/>
        <v>71.650000000000006</v>
      </c>
      <c r="J35" s="7">
        <v>60</v>
      </c>
      <c r="K35" s="7">
        <v>83.3</v>
      </c>
      <c r="Y35" s="17"/>
    </row>
    <row r="36" spans="1:25" ht="15.75" x14ac:dyDescent="0.25">
      <c r="A36" s="14">
        <v>25</v>
      </c>
      <c r="B36" s="13" t="s">
        <v>29</v>
      </c>
      <c r="C36" s="10" t="s">
        <v>55</v>
      </c>
      <c r="D36" s="8">
        <f t="shared" si="0"/>
        <v>72.783333333333331</v>
      </c>
      <c r="E36" s="6">
        <f t="shared" si="1"/>
        <v>100</v>
      </c>
      <c r="F36" s="7">
        <v>100</v>
      </c>
      <c r="G36" s="6">
        <f t="shared" si="2"/>
        <v>100</v>
      </c>
      <c r="H36" s="7">
        <v>100</v>
      </c>
      <c r="I36" s="6">
        <f t="shared" si="3"/>
        <v>18.350000000000001</v>
      </c>
      <c r="J36" s="7">
        <v>20</v>
      </c>
      <c r="K36" s="7">
        <v>16.7</v>
      </c>
      <c r="Y36" s="17"/>
    </row>
    <row r="37" spans="1:25" ht="15.75" x14ac:dyDescent="0.25">
      <c r="A37" s="15">
        <v>26</v>
      </c>
      <c r="B37" s="13" t="s">
        <v>29</v>
      </c>
      <c r="C37" s="10" t="s">
        <v>56</v>
      </c>
      <c r="D37" s="8">
        <f t="shared" si="0"/>
        <v>70.05</v>
      </c>
      <c r="E37" s="6">
        <f t="shared" si="1"/>
        <v>81.8</v>
      </c>
      <c r="F37" s="7">
        <v>81.8</v>
      </c>
      <c r="G37" s="6">
        <f t="shared" si="2"/>
        <v>100</v>
      </c>
      <c r="H37" s="7">
        <v>100</v>
      </c>
      <c r="I37" s="6">
        <f t="shared" si="3"/>
        <v>28.35</v>
      </c>
      <c r="J37" s="7">
        <v>40</v>
      </c>
      <c r="K37" s="7">
        <v>16.7</v>
      </c>
      <c r="Y37" s="17"/>
    </row>
    <row r="38" spans="1:25" ht="15.75" x14ac:dyDescent="0.25">
      <c r="A38" s="15">
        <v>27</v>
      </c>
      <c r="B38" s="13" t="s">
        <v>29</v>
      </c>
      <c r="C38" s="10" t="s">
        <v>57</v>
      </c>
      <c r="D38" s="8">
        <f t="shared" si="0"/>
        <v>60.349999999999994</v>
      </c>
      <c r="E38" s="6">
        <f t="shared" si="1"/>
        <v>72.7</v>
      </c>
      <c r="F38" s="7">
        <v>72.7</v>
      </c>
      <c r="G38" s="6">
        <f t="shared" si="2"/>
        <v>100</v>
      </c>
      <c r="H38" s="7">
        <v>100</v>
      </c>
      <c r="I38" s="6">
        <f t="shared" si="3"/>
        <v>8.35</v>
      </c>
      <c r="J38" s="7">
        <v>0</v>
      </c>
      <c r="K38" s="7">
        <v>16.7</v>
      </c>
      <c r="Y38" s="17"/>
    </row>
    <row r="39" spans="1:25" ht="15.75" x14ac:dyDescent="0.25">
      <c r="A39" s="14">
        <v>28</v>
      </c>
      <c r="B39" s="13" t="s">
        <v>29</v>
      </c>
      <c r="C39" s="10" t="s">
        <v>58</v>
      </c>
      <c r="D39" s="8">
        <f t="shared" si="0"/>
        <v>69.483333333333334</v>
      </c>
      <c r="E39" s="6">
        <f t="shared" si="1"/>
        <v>81.8</v>
      </c>
      <c r="F39" s="7">
        <v>81.8</v>
      </c>
      <c r="G39" s="6">
        <f t="shared" si="2"/>
        <v>100</v>
      </c>
      <c r="H39" s="7">
        <v>100</v>
      </c>
      <c r="I39" s="6">
        <f t="shared" si="3"/>
        <v>26.65</v>
      </c>
      <c r="J39" s="7">
        <v>20</v>
      </c>
      <c r="K39" s="7">
        <v>33.299999999999997</v>
      </c>
      <c r="Y39" s="17"/>
    </row>
    <row r="40" spans="1:25" ht="31.5" x14ac:dyDescent="0.25">
      <c r="A40" s="14">
        <v>29</v>
      </c>
      <c r="B40" s="13" t="s">
        <v>29</v>
      </c>
      <c r="C40" s="10" t="s">
        <v>59</v>
      </c>
      <c r="D40" s="8">
        <f t="shared" si="0"/>
        <v>66.150000000000006</v>
      </c>
      <c r="E40" s="6">
        <f t="shared" si="1"/>
        <v>81.8</v>
      </c>
      <c r="F40" s="7">
        <v>81.8</v>
      </c>
      <c r="G40" s="6">
        <f t="shared" si="2"/>
        <v>100</v>
      </c>
      <c r="H40" s="7">
        <v>100</v>
      </c>
      <c r="I40" s="6">
        <f t="shared" si="3"/>
        <v>16.649999999999999</v>
      </c>
      <c r="J40" s="24">
        <v>0</v>
      </c>
      <c r="K40" s="7">
        <v>33.299999999999997</v>
      </c>
      <c r="Y40" s="17"/>
    </row>
    <row r="41" spans="1:25" ht="31.5" x14ac:dyDescent="0.25">
      <c r="A41" s="15">
        <v>30</v>
      </c>
      <c r="B41" s="13" t="s">
        <v>29</v>
      </c>
      <c r="C41" s="10" t="s">
        <v>60</v>
      </c>
      <c r="D41" s="8">
        <f t="shared" si="0"/>
        <v>78.05</v>
      </c>
      <c r="E41" s="6">
        <f t="shared" si="1"/>
        <v>100</v>
      </c>
      <c r="F41" s="7">
        <v>100</v>
      </c>
      <c r="G41" s="6">
        <f t="shared" si="2"/>
        <v>100</v>
      </c>
      <c r="H41" s="7">
        <v>100</v>
      </c>
      <c r="I41" s="6">
        <f t="shared" si="3"/>
        <v>34.15</v>
      </c>
      <c r="J41" s="7">
        <v>35</v>
      </c>
      <c r="K41" s="7">
        <v>33.299999999999997</v>
      </c>
      <c r="Y41" s="17"/>
    </row>
    <row r="42" spans="1:25" ht="31.5" x14ac:dyDescent="0.25">
      <c r="A42" s="15">
        <v>31</v>
      </c>
      <c r="B42" s="13" t="s">
        <v>29</v>
      </c>
      <c r="C42" s="10" t="s">
        <v>61</v>
      </c>
      <c r="D42" s="8">
        <f t="shared" si="0"/>
        <v>61.883333333333333</v>
      </c>
      <c r="E42" s="6">
        <f t="shared" si="1"/>
        <v>77.3</v>
      </c>
      <c r="F42" s="7">
        <v>77.3</v>
      </c>
      <c r="G42" s="6">
        <f t="shared" si="2"/>
        <v>100</v>
      </c>
      <c r="H42" s="7">
        <v>100</v>
      </c>
      <c r="I42" s="6">
        <f t="shared" si="3"/>
        <v>8.35</v>
      </c>
      <c r="J42" s="7">
        <v>0</v>
      </c>
      <c r="K42" s="7">
        <v>16.7</v>
      </c>
      <c r="Y42" s="17"/>
    </row>
    <row r="43" spans="1:25" ht="31.5" x14ac:dyDescent="0.25">
      <c r="A43" s="14">
        <v>32</v>
      </c>
      <c r="B43" s="13" t="s">
        <v>29</v>
      </c>
      <c r="C43" s="10" t="s">
        <v>62</v>
      </c>
      <c r="D43" s="8">
        <f t="shared" si="0"/>
        <v>66.716666666666669</v>
      </c>
      <c r="E43" s="6">
        <f t="shared" si="1"/>
        <v>81.8</v>
      </c>
      <c r="F43" s="7">
        <v>81.8</v>
      </c>
      <c r="G43" s="6">
        <f t="shared" si="2"/>
        <v>100</v>
      </c>
      <c r="H43" s="7">
        <v>100</v>
      </c>
      <c r="I43" s="6">
        <f t="shared" si="3"/>
        <v>18.350000000000001</v>
      </c>
      <c r="J43" s="25">
        <v>20</v>
      </c>
      <c r="K43" s="7">
        <v>16.7</v>
      </c>
      <c r="Y43" s="17"/>
    </row>
    <row r="44" spans="1:25" ht="31.5" x14ac:dyDescent="0.25">
      <c r="A44" s="15">
        <v>33</v>
      </c>
      <c r="B44" s="13" t="s">
        <v>29</v>
      </c>
      <c r="C44" s="10" t="s">
        <v>63</v>
      </c>
      <c r="D44" s="8">
        <f t="shared" si="0"/>
        <v>78.05</v>
      </c>
      <c r="E44" s="6">
        <f t="shared" si="1"/>
        <v>100</v>
      </c>
      <c r="F44" s="7">
        <v>100</v>
      </c>
      <c r="G44" s="6">
        <f t="shared" si="2"/>
        <v>100</v>
      </c>
      <c r="H44" s="7">
        <v>100</v>
      </c>
      <c r="I44" s="6">
        <f t="shared" si="3"/>
        <v>34.15</v>
      </c>
      <c r="J44" s="7">
        <v>35</v>
      </c>
      <c r="K44" s="7">
        <v>33.299999999999997</v>
      </c>
      <c r="Y44" s="17"/>
    </row>
    <row r="45" spans="1:25" ht="31.5" x14ac:dyDescent="0.25">
      <c r="A45" s="15">
        <v>34</v>
      </c>
      <c r="B45" s="13" t="s">
        <v>29</v>
      </c>
      <c r="C45" s="10" t="s">
        <v>64</v>
      </c>
      <c r="D45" s="8">
        <f t="shared" si="0"/>
        <v>66.150000000000006</v>
      </c>
      <c r="E45" s="6">
        <f t="shared" si="1"/>
        <v>81.8</v>
      </c>
      <c r="F45" s="7">
        <v>81.8</v>
      </c>
      <c r="G45" s="6">
        <f t="shared" si="2"/>
        <v>100</v>
      </c>
      <c r="H45" s="7">
        <v>100</v>
      </c>
      <c r="I45" s="6">
        <f t="shared" si="3"/>
        <v>16.649999999999999</v>
      </c>
      <c r="J45" s="25">
        <v>0</v>
      </c>
      <c r="K45" s="7">
        <v>33.299999999999997</v>
      </c>
      <c r="Y45" s="17"/>
    </row>
    <row r="46" spans="1:25" ht="47.25" x14ac:dyDescent="0.25">
      <c r="A46" s="14">
        <v>35</v>
      </c>
      <c r="B46" s="13" t="s">
        <v>29</v>
      </c>
      <c r="C46" s="10" t="s">
        <v>65</v>
      </c>
      <c r="D46" s="8">
        <f t="shared" si="0"/>
        <v>90</v>
      </c>
      <c r="E46" s="6">
        <f t="shared" si="1"/>
        <v>100</v>
      </c>
      <c r="F46" s="7">
        <v>100</v>
      </c>
      <c r="G46" s="6">
        <f t="shared" si="2"/>
        <v>100</v>
      </c>
      <c r="H46" s="7">
        <v>100</v>
      </c>
      <c r="I46" s="6">
        <f t="shared" si="3"/>
        <v>70</v>
      </c>
      <c r="J46" s="7">
        <v>40</v>
      </c>
      <c r="K46" s="7">
        <v>100</v>
      </c>
      <c r="Y46" s="17"/>
    </row>
    <row r="47" spans="1:25" ht="47.25" x14ac:dyDescent="0.25">
      <c r="A47" s="14">
        <v>36</v>
      </c>
      <c r="B47" s="13" t="s">
        <v>29</v>
      </c>
      <c r="C47" s="10" t="s">
        <v>66</v>
      </c>
      <c r="D47" s="8">
        <f t="shared" si="0"/>
        <v>83.333333333333329</v>
      </c>
      <c r="E47" s="6">
        <f t="shared" si="1"/>
        <v>100</v>
      </c>
      <c r="F47" s="7">
        <v>100</v>
      </c>
      <c r="G47" s="6">
        <f t="shared" si="2"/>
        <v>100</v>
      </c>
      <c r="H47" s="7">
        <v>100</v>
      </c>
      <c r="I47" s="6">
        <f t="shared" si="3"/>
        <v>50</v>
      </c>
      <c r="J47" s="7">
        <v>0</v>
      </c>
      <c r="K47" s="7">
        <v>100</v>
      </c>
      <c r="Y47" s="17"/>
    </row>
    <row r="48" spans="1:25" ht="47.25" x14ac:dyDescent="0.25">
      <c r="A48" s="15">
        <v>37</v>
      </c>
      <c r="B48" s="13" t="s">
        <v>29</v>
      </c>
      <c r="C48" s="10" t="s">
        <v>67</v>
      </c>
      <c r="D48" s="8">
        <f t="shared" si="0"/>
        <v>90.55</v>
      </c>
      <c r="E48" s="6">
        <f t="shared" si="1"/>
        <v>100</v>
      </c>
      <c r="F48" s="7">
        <v>100</v>
      </c>
      <c r="G48" s="6">
        <f t="shared" si="2"/>
        <v>100</v>
      </c>
      <c r="H48" s="7">
        <v>100</v>
      </c>
      <c r="I48" s="6">
        <f t="shared" si="3"/>
        <v>71.650000000000006</v>
      </c>
      <c r="J48" s="7">
        <v>60</v>
      </c>
      <c r="K48" s="7">
        <v>83.3</v>
      </c>
      <c r="Y48" s="17"/>
    </row>
    <row r="49" spans="1:25" ht="63" x14ac:dyDescent="0.25">
      <c r="A49" s="15">
        <v>38</v>
      </c>
      <c r="B49" s="13" t="s">
        <v>29</v>
      </c>
      <c r="C49" s="10" t="s">
        <v>68</v>
      </c>
      <c r="D49" s="8">
        <f t="shared" si="0"/>
        <v>80.55</v>
      </c>
      <c r="E49" s="6">
        <f t="shared" si="1"/>
        <v>100</v>
      </c>
      <c r="F49" s="7">
        <v>100</v>
      </c>
      <c r="G49" s="6">
        <f t="shared" si="2"/>
        <v>100</v>
      </c>
      <c r="H49" s="7">
        <v>100</v>
      </c>
      <c r="I49" s="6">
        <f t="shared" si="3"/>
        <v>41.65</v>
      </c>
      <c r="J49" s="7">
        <v>0</v>
      </c>
      <c r="K49" s="7">
        <v>83.3</v>
      </c>
      <c r="Y49" s="17"/>
    </row>
    <row r="50" spans="1:25" ht="47.25" x14ac:dyDescent="0.25">
      <c r="A50" s="14">
        <v>39</v>
      </c>
      <c r="B50" s="13" t="s">
        <v>29</v>
      </c>
      <c r="C50" s="10" t="s">
        <v>69</v>
      </c>
      <c r="D50" s="8">
        <f t="shared" si="0"/>
        <v>78.333333333333329</v>
      </c>
      <c r="E50" s="6">
        <f t="shared" si="1"/>
        <v>100</v>
      </c>
      <c r="F50" s="7">
        <v>100</v>
      </c>
      <c r="G50" s="6">
        <f t="shared" si="2"/>
        <v>100</v>
      </c>
      <c r="H50" s="7">
        <v>100</v>
      </c>
      <c r="I50" s="6">
        <f t="shared" si="3"/>
        <v>35</v>
      </c>
      <c r="J50" s="7">
        <v>20</v>
      </c>
      <c r="K50" s="7">
        <v>50</v>
      </c>
      <c r="Y50" s="17"/>
    </row>
    <row r="51" spans="1:25" ht="63" x14ac:dyDescent="0.25">
      <c r="A51" s="15">
        <v>40</v>
      </c>
      <c r="B51" s="13" t="s">
        <v>29</v>
      </c>
      <c r="C51" s="10" t="s">
        <v>70</v>
      </c>
      <c r="D51" s="8">
        <f t="shared" si="0"/>
        <v>90.55</v>
      </c>
      <c r="E51" s="6">
        <f t="shared" si="1"/>
        <v>100</v>
      </c>
      <c r="F51" s="16">
        <v>100</v>
      </c>
      <c r="G51" s="6">
        <f t="shared" si="2"/>
        <v>100</v>
      </c>
      <c r="H51" s="7">
        <v>100</v>
      </c>
      <c r="I51" s="6">
        <f t="shared" si="3"/>
        <v>71.650000000000006</v>
      </c>
      <c r="J51" s="16">
        <v>60</v>
      </c>
      <c r="K51" s="16">
        <v>83.3</v>
      </c>
      <c r="Y51" s="17"/>
    </row>
    <row r="52" spans="1:25" ht="47.25" x14ac:dyDescent="0.25">
      <c r="A52" s="15">
        <v>41</v>
      </c>
      <c r="B52" s="13" t="s">
        <v>29</v>
      </c>
      <c r="C52" s="10" t="s">
        <v>71</v>
      </c>
      <c r="D52" s="8">
        <f t="shared" si="0"/>
        <v>87.216666666666654</v>
      </c>
      <c r="E52" s="6">
        <f t="shared" si="1"/>
        <v>100</v>
      </c>
      <c r="F52" s="16">
        <v>100</v>
      </c>
      <c r="G52" s="6">
        <f t="shared" si="2"/>
        <v>100</v>
      </c>
      <c r="H52" s="7">
        <v>100</v>
      </c>
      <c r="I52" s="6">
        <f t="shared" si="3"/>
        <v>61.65</v>
      </c>
      <c r="J52" s="16">
        <v>40</v>
      </c>
      <c r="K52" s="16">
        <v>83.3</v>
      </c>
      <c r="Y52" s="17"/>
    </row>
    <row r="53" spans="1:25" ht="47.25" x14ac:dyDescent="0.25">
      <c r="A53" s="14">
        <v>42</v>
      </c>
      <c r="B53" s="13" t="s">
        <v>29</v>
      </c>
      <c r="C53" s="10" t="s">
        <v>72</v>
      </c>
      <c r="D53" s="8">
        <f t="shared" si="0"/>
        <v>91.516666666666666</v>
      </c>
      <c r="E53" s="6">
        <f t="shared" si="1"/>
        <v>92.9</v>
      </c>
      <c r="F53" s="16">
        <v>92.9</v>
      </c>
      <c r="G53" s="6">
        <f t="shared" si="2"/>
        <v>100</v>
      </c>
      <c r="H53" s="7">
        <v>100</v>
      </c>
      <c r="I53" s="6">
        <f t="shared" si="3"/>
        <v>81.650000000000006</v>
      </c>
      <c r="J53" s="16">
        <v>80</v>
      </c>
      <c r="K53" s="16">
        <v>83.3</v>
      </c>
      <c r="Y53" s="17"/>
    </row>
    <row r="54" spans="1:25" ht="63" x14ac:dyDescent="0.25">
      <c r="A54" s="14">
        <v>43</v>
      </c>
      <c r="B54" s="13" t="s">
        <v>29</v>
      </c>
      <c r="C54" s="10" t="s">
        <v>73</v>
      </c>
      <c r="D54" s="8">
        <f t="shared" si="0"/>
        <v>73.88333333333334</v>
      </c>
      <c r="E54" s="6">
        <f t="shared" si="1"/>
        <v>100</v>
      </c>
      <c r="F54" s="16">
        <v>100</v>
      </c>
      <c r="G54" s="6">
        <f t="shared" si="2"/>
        <v>80</v>
      </c>
      <c r="H54" s="7">
        <v>80</v>
      </c>
      <c r="I54" s="6">
        <f t="shared" si="3"/>
        <v>41.65</v>
      </c>
      <c r="J54" s="16">
        <v>0</v>
      </c>
      <c r="K54" s="16">
        <v>83.3</v>
      </c>
      <c r="Y54" s="17"/>
    </row>
    <row r="55" spans="1:25" ht="63" x14ac:dyDescent="0.25">
      <c r="A55" s="15">
        <v>44</v>
      </c>
      <c r="B55" s="13" t="s">
        <v>29</v>
      </c>
      <c r="C55" s="10" t="s">
        <v>74</v>
      </c>
      <c r="D55" s="8">
        <f t="shared" si="0"/>
        <v>81.11666666666666</v>
      </c>
      <c r="E55" s="6">
        <f t="shared" si="1"/>
        <v>100</v>
      </c>
      <c r="F55" s="16">
        <v>100</v>
      </c>
      <c r="G55" s="6">
        <f t="shared" si="2"/>
        <v>100</v>
      </c>
      <c r="H55" s="7">
        <v>100</v>
      </c>
      <c r="I55" s="6">
        <f t="shared" si="3"/>
        <v>43.35</v>
      </c>
      <c r="J55" s="16">
        <v>20</v>
      </c>
      <c r="K55" s="16">
        <v>66.7</v>
      </c>
      <c r="Y55" s="17"/>
    </row>
    <row r="56" spans="1:25" ht="63" x14ac:dyDescent="0.25">
      <c r="A56" s="15">
        <v>45</v>
      </c>
      <c r="B56" s="13" t="s">
        <v>29</v>
      </c>
      <c r="C56" s="10" t="s">
        <v>75</v>
      </c>
      <c r="D56" s="8">
        <f t="shared" si="0"/>
        <v>81.11666666666666</v>
      </c>
      <c r="E56" s="6">
        <f t="shared" si="1"/>
        <v>100</v>
      </c>
      <c r="F56" s="16">
        <v>100</v>
      </c>
      <c r="G56" s="6">
        <f t="shared" si="2"/>
        <v>100</v>
      </c>
      <c r="H56" s="7">
        <v>100</v>
      </c>
      <c r="I56" s="6">
        <f t="shared" si="3"/>
        <v>43.35</v>
      </c>
      <c r="J56" s="16">
        <v>20</v>
      </c>
      <c r="K56" s="16">
        <v>66.7</v>
      </c>
      <c r="Y56" s="17"/>
    </row>
    <row r="57" spans="1:25" ht="63" x14ac:dyDescent="0.25">
      <c r="A57" s="14">
        <v>46</v>
      </c>
      <c r="B57" s="13" t="s">
        <v>29</v>
      </c>
      <c r="C57" s="10" t="s">
        <v>76</v>
      </c>
      <c r="D57" s="8">
        <f t="shared" si="0"/>
        <v>90.55</v>
      </c>
      <c r="E57" s="6">
        <f t="shared" si="1"/>
        <v>100</v>
      </c>
      <c r="F57" s="16">
        <v>100</v>
      </c>
      <c r="G57" s="6">
        <f t="shared" si="2"/>
        <v>100</v>
      </c>
      <c r="H57" s="7">
        <v>100</v>
      </c>
      <c r="I57" s="6">
        <f t="shared" si="3"/>
        <v>71.650000000000006</v>
      </c>
      <c r="J57" s="16">
        <v>60</v>
      </c>
      <c r="K57" s="16">
        <v>83.3</v>
      </c>
      <c r="Y57" s="17"/>
    </row>
    <row r="58" spans="1:25" ht="47.25" x14ac:dyDescent="0.25">
      <c r="A58" s="15">
        <v>47</v>
      </c>
      <c r="B58" s="13" t="s">
        <v>29</v>
      </c>
      <c r="C58" s="10" t="s">
        <v>77</v>
      </c>
      <c r="D58" s="8">
        <f t="shared" si="0"/>
        <v>80.55</v>
      </c>
      <c r="E58" s="6">
        <f t="shared" si="1"/>
        <v>100</v>
      </c>
      <c r="F58" s="16">
        <v>100</v>
      </c>
      <c r="G58" s="6">
        <f t="shared" si="2"/>
        <v>100</v>
      </c>
      <c r="H58" s="7">
        <v>100</v>
      </c>
      <c r="I58" s="6">
        <f t="shared" si="3"/>
        <v>41.65</v>
      </c>
      <c r="J58" s="16">
        <v>0</v>
      </c>
      <c r="K58" s="16">
        <v>83.3</v>
      </c>
      <c r="Y58" s="17"/>
    </row>
    <row r="59" spans="1:25" ht="47.25" x14ac:dyDescent="0.25">
      <c r="A59" s="15">
        <v>48</v>
      </c>
      <c r="B59" s="13" t="s">
        <v>29</v>
      </c>
      <c r="C59" s="10" t="s">
        <v>78</v>
      </c>
      <c r="D59" s="8">
        <f t="shared" si="0"/>
        <v>83.88333333333334</v>
      </c>
      <c r="E59" s="6">
        <f t="shared" si="1"/>
        <v>100</v>
      </c>
      <c r="F59" s="16">
        <v>100</v>
      </c>
      <c r="G59" s="6">
        <f t="shared" si="2"/>
        <v>100</v>
      </c>
      <c r="H59" s="7">
        <v>100</v>
      </c>
      <c r="I59" s="6">
        <f t="shared" si="3"/>
        <v>51.65</v>
      </c>
      <c r="J59" s="16">
        <v>20</v>
      </c>
      <c r="K59" s="16">
        <v>83.3</v>
      </c>
      <c r="Y59" s="17"/>
    </row>
    <row r="60" spans="1:25" ht="47.25" x14ac:dyDescent="0.25">
      <c r="A60" s="14">
        <v>49</v>
      </c>
      <c r="B60" s="13" t="s">
        <v>29</v>
      </c>
      <c r="C60" s="10" t="s">
        <v>79</v>
      </c>
      <c r="D60" s="8">
        <f t="shared" si="0"/>
        <v>83.88333333333334</v>
      </c>
      <c r="E60" s="6">
        <f t="shared" si="1"/>
        <v>100</v>
      </c>
      <c r="F60" s="16">
        <v>100</v>
      </c>
      <c r="G60" s="6">
        <f t="shared" si="2"/>
        <v>100</v>
      </c>
      <c r="H60" s="7">
        <v>100</v>
      </c>
      <c r="I60" s="6">
        <f t="shared" si="3"/>
        <v>51.65</v>
      </c>
      <c r="J60" s="16">
        <v>20</v>
      </c>
      <c r="K60" s="16">
        <v>83.3</v>
      </c>
      <c r="Y60" s="17"/>
    </row>
    <row r="61" spans="1:25" ht="35.25" customHeight="1" x14ac:dyDescent="0.25">
      <c r="A61" s="14">
        <v>50</v>
      </c>
      <c r="B61" s="13" t="s">
        <v>29</v>
      </c>
      <c r="C61" s="10" t="s">
        <v>80</v>
      </c>
      <c r="D61" s="8">
        <f t="shared" si="0"/>
        <v>97.216666666666654</v>
      </c>
      <c r="E61" s="6">
        <f t="shared" si="1"/>
        <v>100</v>
      </c>
      <c r="F61" s="16">
        <v>100</v>
      </c>
      <c r="G61" s="6">
        <f t="shared" si="2"/>
        <v>100</v>
      </c>
      <c r="H61" s="7">
        <v>100</v>
      </c>
      <c r="I61" s="6">
        <f t="shared" si="3"/>
        <v>91.65</v>
      </c>
      <c r="J61" s="16">
        <v>100</v>
      </c>
      <c r="K61" s="16">
        <v>83.3</v>
      </c>
      <c r="Y61" s="17"/>
    </row>
    <row r="62" spans="1:25" ht="47.25" x14ac:dyDescent="0.25">
      <c r="A62" s="15">
        <v>51</v>
      </c>
      <c r="B62" s="13" t="s">
        <v>29</v>
      </c>
      <c r="C62" s="10" t="s">
        <v>81</v>
      </c>
      <c r="D62" s="8">
        <f t="shared" si="0"/>
        <v>81.666666666666671</v>
      </c>
      <c r="E62" s="6">
        <f t="shared" si="1"/>
        <v>100</v>
      </c>
      <c r="F62" s="16">
        <v>100</v>
      </c>
      <c r="G62" s="6">
        <f t="shared" si="2"/>
        <v>100</v>
      </c>
      <c r="H62" s="7">
        <v>100</v>
      </c>
      <c r="I62" s="6">
        <f t="shared" si="3"/>
        <v>45</v>
      </c>
      <c r="J62" s="16">
        <v>0</v>
      </c>
      <c r="K62" s="16">
        <v>90</v>
      </c>
      <c r="Y62" s="17"/>
    </row>
    <row r="63" spans="1:25" ht="63" x14ac:dyDescent="0.25">
      <c r="A63" s="15">
        <v>52</v>
      </c>
      <c r="B63" s="13" t="s">
        <v>29</v>
      </c>
      <c r="C63" s="10" t="s">
        <v>82</v>
      </c>
      <c r="D63" s="8">
        <f t="shared" si="0"/>
        <v>97.633333333333326</v>
      </c>
      <c r="E63" s="6">
        <f t="shared" si="1"/>
        <v>92.9</v>
      </c>
      <c r="F63" s="16">
        <v>92.9</v>
      </c>
      <c r="G63" s="6">
        <f t="shared" si="2"/>
        <v>100</v>
      </c>
      <c r="H63" s="7">
        <v>100</v>
      </c>
      <c r="I63" s="6">
        <f t="shared" si="3"/>
        <v>100</v>
      </c>
      <c r="J63" s="16">
        <v>100</v>
      </c>
      <c r="K63" s="16">
        <v>100</v>
      </c>
      <c r="Y63" s="17"/>
    </row>
    <row r="64" spans="1:25" ht="63" x14ac:dyDescent="0.25">
      <c r="A64" s="14">
        <v>53</v>
      </c>
      <c r="B64" s="12" t="s">
        <v>315</v>
      </c>
      <c r="C64" s="10" t="s">
        <v>83</v>
      </c>
      <c r="D64" s="8">
        <f t="shared" si="0"/>
        <v>88.083333333333329</v>
      </c>
      <c r="E64" s="6">
        <f t="shared" si="1"/>
        <v>90.9</v>
      </c>
      <c r="F64" s="16">
        <v>90.9</v>
      </c>
      <c r="G64" s="6">
        <f t="shared" si="2"/>
        <v>100</v>
      </c>
      <c r="H64" s="7">
        <v>100</v>
      </c>
      <c r="I64" s="6">
        <f t="shared" si="3"/>
        <v>73.349999999999994</v>
      </c>
      <c r="J64" s="16">
        <v>80</v>
      </c>
      <c r="K64" s="16">
        <v>66.7</v>
      </c>
      <c r="Y64" s="17"/>
    </row>
    <row r="65" spans="1:25" ht="63" x14ac:dyDescent="0.25">
      <c r="A65" s="15">
        <v>54</v>
      </c>
      <c r="B65" s="12" t="s">
        <v>315</v>
      </c>
      <c r="C65" s="10" t="s">
        <v>84</v>
      </c>
      <c r="D65" s="8">
        <f t="shared" si="0"/>
        <v>81.150000000000006</v>
      </c>
      <c r="E65" s="6">
        <f t="shared" si="1"/>
        <v>81.8</v>
      </c>
      <c r="F65" s="16">
        <v>81.8</v>
      </c>
      <c r="G65" s="6">
        <f t="shared" si="2"/>
        <v>80</v>
      </c>
      <c r="H65" s="7">
        <v>80</v>
      </c>
      <c r="I65" s="6">
        <f t="shared" si="3"/>
        <v>81.650000000000006</v>
      </c>
      <c r="J65" s="16">
        <v>80</v>
      </c>
      <c r="K65" s="16">
        <v>83.3</v>
      </c>
      <c r="Y65" s="17"/>
    </row>
    <row r="66" spans="1:25" ht="63" x14ac:dyDescent="0.25">
      <c r="A66" s="15">
        <v>55</v>
      </c>
      <c r="B66" s="12" t="s">
        <v>315</v>
      </c>
      <c r="C66" s="10" t="s">
        <v>85</v>
      </c>
      <c r="D66" s="8">
        <f t="shared" si="0"/>
        <v>75.05</v>
      </c>
      <c r="E66" s="6">
        <f t="shared" si="1"/>
        <v>81.8</v>
      </c>
      <c r="F66" s="16">
        <v>81.8</v>
      </c>
      <c r="G66" s="6">
        <f t="shared" si="2"/>
        <v>100</v>
      </c>
      <c r="H66" s="7">
        <v>100</v>
      </c>
      <c r="I66" s="6">
        <f t="shared" si="3"/>
        <v>43.35</v>
      </c>
      <c r="J66" s="19">
        <v>20</v>
      </c>
      <c r="K66" s="16">
        <v>66.7</v>
      </c>
      <c r="Y66" s="17"/>
    </row>
    <row r="67" spans="1:25" ht="63" x14ac:dyDescent="0.25">
      <c r="A67" s="14">
        <v>56</v>
      </c>
      <c r="B67" s="12" t="s">
        <v>315</v>
      </c>
      <c r="C67" s="10" t="s">
        <v>86</v>
      </c>
      <c r="D67" s="8">
        <f t="shared" si="0"/>
        <v>88.75</v>
      </c>
      <c r="E67" s="6">
        <f t="shared" si="1"/>
        <v>92.9</v>
      </c>
      <c r="F67" s="16">
        <v>92.9</v>
      </c>
      <c r="G67" s="6">
        <f t="shared" si="2"/>
        <v>100</v>
      </c>
      <c r="H67" s="7">
        <v>100</v>
      </c>
      <c r="I67" s="6">
        <f t="shared" si="3"/>
        <v>73.349999999999994</v>
      </c>
      <c r="J67" s="16">
        <v>80</v>
      </c>
      <c r="K67" s="16">
        <v>66.7</v>
      </c>
      <c r="Y67" s="17"/>
    </row>
    <row r="68" spans="1:25" ht="63" x14ac:dyDescent="0.25">
      <c r="A68" s="14">
        <v>57</v>
      </c>
      <c r="B68" s="12" t="s">
        <v>315</v>
      </c>
      <c r="C68" s="10" t="s">
        <v>87</v>
      </c>
      <c r="D68" s="8">
        <f t="shared" si="0"/>
        <v>91.516666666666666</v>
      </c>
      <c r="E68" s="6">
        <f t="shared" si="1"/>
        <v>92.9</v>
      </c>
      <c r="F68" s="16">
        <v>92.9</v>
      </c>
      <c r="G68" s="6">
        <f t="shared" si="2"/>
        <v>100</v>
      </c>
      <c r="H68" s="7">
        <v>100</v>
      </c>
      <c r="I68" s="6">
        <f t="shared" si="3"/>
        <v>81.650000000000006</v>
      </c>
      <c r="J68" s="16">
        <v>80</v>
      </c>
      <c r="K68" s="16">
        <v>83.3</v>
      </c>
      <c r="Y68" s="17"/>
    </row>
    <row r="69" spans="1:25" ht="63" x14ac:dyDescent="0.25">
      <c r="A69" s="15">
        <v>58</v>
      </c>
      <c r="B69" s="12" t="s">
        <v>315</v>
      </c>
      <c r="C69" s="10" t="s">
        <v>88</v>
      </c>
      <c r="D69" s="8">
        <f t="shared" si="0"/>
        <v>94.45</v>
      </c>
      <c r="E69" s="6">
        <f t="shared" si="1"/>
        <v>100</v>
      </c>
      <c r="F69" s="16">
        <v>100</v>
      </c>
      <c r="G69" s="6">
        <f t="shared" si="2"/>
        <v>100</v>
      </c>
      <c r="H69" s="7">
        <v>100</v>
      </c>
      <c r="I69" s="6">
        <f t="shared" si="3"/>
        <v>83.35</v>
      </c>
      <c r="J69" s="16">
        <v>100</v>
      </c>
      <c r="K69" s="16">
        <v>66.7</v>
      </c>
      <c r="Y69" s="17"/>
    </row>
    <row r="70" spans="1:25" ht="78.75" x14ac:dyDescent="0.25">
      <c r="A70" s="15">
        <v>59</v>
      </c>
      <c r="B70" s="12" t="s">
        <v>315</v>
      </c>
      <c r="C70" s="10" t="s">
        <v>89</v>
      </c>
      <c r="D70" s="8">
        <f t="shared" si="0"/>
        <v>96.666666666666671</v>
      </c>
      <c r="E70" s="6">
        <f t="shared" si="1"/>
        <v>100</v>
      </c>
      <c r="F70" s="16">
        <v>100</v>
      </c>
      <c r="G70" s="6">
        <f t="shared" si="2"/>
        <v>100</v>
      </c>
      <c r="H70" s="7">
        <v>100</v>
      </c>
      <c r="I70" s="6">
        <f t="shared" si="3"/>
        <v>90</v>
      </c>
      <c r="J70" s="16">
        <v>80</v>
      </c>
      <c r="K70" s="16">
        <v>100</v>
      </c>
      <c r="Y70" s="17"/>
    </row>
    <row r="71" spans="1:25" ht="63" x14ac:dyDescent="0.25">
      <c r="A71" s="14">
        <v>60</v>
      </c>
      <c r="B71" s="12" t="s">
        <v>315</v>
      </c>
      <c r="C71" s="10" t="s">
        <v>90</v>
      </c>
      <c r="D71" s="8">
        <f t="shared" si="0"/>
        <v>93.883333333333326</v>
      </c>
      <c r="E71" s="6">
        <f t="shared" si="1"/>
        <v>100</v>
      </c>
      <c r="F71" s="16">
        <v>100</v>
      </c>
      <c r="G71" s="6">
        <f t="shared" si="2"/>
        <v>100</v>
      </c>
      <c r="H71" s="7">
        <v>100</v>
      </c>
      <c r="I71" s="6">
        <f t="shared" si="3"/>
        <v>81.650000000000006</v>
      </c>
      <c r="J71" s="16">
        <v>80</v>
      </c>
      <c r="K71" s="16">
        <v>83.3</v>
      </c>
      <c r="Y71" s="17"/>
    </row>
    <row r="72" spans="1:25" ht="15.75" x14ac:dyDescent="0.25">
      <c r="A72" s="15">
        <v>61</v>
      </c>
      <c r="B72" s="12" t="s">
        <v>16</v>
      </c>
      <c r="C72" s="10" t="s">
        <v>91</v>
      </c>
      <c r="D72" s="8">
        <f t="shared" si="0"/>
        <v>83.88333333333334</v>
      </c>
      <c r="E72" s="6">
        <f t="shared" si="1"/>
        <v>100</v>
      </c>
      <c r="F72" s="16">
        <v>100</v>
      </c>
      <c r="G72" s="6">
        <f t="shared" si="2"/>
        <v>100</v>
      </c>
      <c r="H72" s="7">
        <v>100</v>
      </c>
      <c r="I72" s="6">
        <f t="shared" si="3"/>
        <v>51.65</v>
      </c>
      <c r="J72" s="16">
        <v>20</v>
      </c>
      <c r="K72" s="16">
        <v>83.3</v>
      </c>
      <c r="Y72" s="17"/>
    </row>
    <row r="73" spans="1:25" ht="15.75" x14ac:dyDescent="0.25">
      <c r="A73" s="15">
        <v>62</v>
      </c>
      <c r="B73" s="12" t="s">
        <v>16</v>
      </c>
      <c r="C73" s="10" t="s">
        <v>92</v>
      </c>
      <c r="D73" s="8">
        <f t="shared" si="0"/>
        <v>90.55</v>
      </c>
      <c r="E73" s="6">
        <f t="shared" si="1"/>
        <v>100</v>
      </c>
      <c r="F73" s="16">
        <v>100</v>
      </c>
      <c r="G73" s="6">
        <f t="shared" si="2"/>
        <v>100</v>
      </c>
      <c r="H73" s="7">
        <v>100</v>
      </c>
      <c r="I73" s="6">
        <f t="shared" si="3"/>
        <v>71.650000000000006</v>
      </c>
      <c r="J73" s="16">
        <v>60</v>
      </c>
      <c r="K73" s="16">
        <v>83.3</v>
      </c>
      <c r="Y73" s="17"/>
    </row>
    <row r="74" spans="1:25" ht="31.5" x14ac:dyDescent="0.25">
      <c r="A74" s="14">
        <v>63</v>
      </c>
      <c r="B74" s="12" t="s">
        <v>16</v>
      </c>
      <c r="C74" s="10" t="s">
        <v>93</v>
      </c>
      <c r="D74" s="8">
        <f t="shared" si="0"/>
        <v>77.783333333333331</v>
      </c>
      <c r="E74" s="6">
        <f t="shared" si="1"/>
        <v>100</v>
      </c>
      <c r="F74" s="16">
        <v>100</v>
      </c>
      <c r="G74" s="6">
        <f t="shared" si="2"/>
        <v>80</v>
      </c>
      <c r="H74" s="7">
        <v>80</v>
      </c>
      <c r="I74" s="6">
        <f t="shared" si="3"/>
        <v>53.35</v>
      </c>
      <c r="J74" s="16">
        <v>40</v>
      </c>
      <c r="K74" s="16">
        <v>66.7</v>
      </c>
      <c r="Y74" s="17"/>
    </row>
    <row r="75" spans="1:25" ht="31.5" x14ac:dyDescent="0.25">
      <c r="A75" s="14">
        <v>64</v>
      </c>
      <c r="B75" s="12" t="s">
        <v>16</v>
      </c>
      <c r="C75" s="10" t="s">
        <v>94</v>
      </c>
      <c r="D75" s="8">
        <f t="shared" si="0"/>
        <v>75.05</v>
      </c>
      <c r="E75" s="6">
        <f t="shared" si="1"/>
        <v>81.8</v>
      </c>
      <c r="F75" s="16">
        <v>81.8</v>
      </c>
      <c r="G75" s="6">
        <f t="shared" si="2"/>
        <v>80</v>
      </c>
      <c r="H75" s="7">
        <v>80</v>
      </c>
      <c r="I75" s="6">
        <f t="shared" si="3"/>
        <v>63.35</v>
      </c>
      <c r="J75" s="16">
        <v>60</v>
      </c>
      <c r="K75" s="16">
        <v>66.7</v>
      </c>
      <c r="Y75" s="17"/>
    </row>
    <row r="76" spans="1:25" ht="15.75" x14ac:dyDescent="0.25">
      <c r="A76" s="15">
        <v>65</v>
      </c>
      <c r="B76" s="12" t="s">
        <v>16</v>
      </c>
      <c r="C76" s="10" t="s">
        <v>95</v>
      </c>
      <c r="D76" s="8">
        <f t="shared" si="0"/>
        <v>79.483333333333334</v>
      </c>
      <c r="E76" s="6">
        <f t="shared" si="1"/>
        <v>81.8</v>
      </c>
      <c r="F76" s="16">
        <v>81.8</v>
      </c>
      <c r="G76" s="6">
        <f t="shared" si="2"/>
        <v>100</v>
      </c>
      <c r="H76" s="7">
        <v>100</v>
      </c>
      <c r="I76" s="6">
        <f t="shared" si="3"/>
        <v>56.65</v>
      </c>
      <c r="J76" s="16">
        <v>80</v>
      </c>
      <c r="K76" s="16">
        <v>33.299999999999997</v>
      </c>
      <c r="Y76" s="17"/>
    </row>
    <row r="77" spans="1:25" ht="63" x14ac:dyDescent="0.25">
      <c r="A77" s="15">
        <v>66</v>
      </c>
      <c r="B77" s="12" t="s">
        <v>16</v>
      </c>
      <c r="C77" s="10" t="s">
        <v>96</v>
      </c>
      <c r="D77" s="8">
        <f t="shared" ref="D77:D140" si="4">(E77+G77+I77)/3</f>
        <v>79.483333333333334</v>
      </c>
      <c r="E77" s="6">
        <f t="shared" ref="E77:E140" si="5">F77*1</f>
        <v>89.3</v>
      </c>
      <c r="F77" s="16">
        <v>89.3</v>
      </c>
      <c r="G77" s="6">
        <f t="shared" ref="G77:G140" si="6">H77*1</f>
        <v>80</v>
      </c>
      <c r="H77" s="7">
        <v>80</v>
      </c>
      <c r="I77" s="6">
        <f t="shared" ref="I77:I140" si="7">J77*0.5+K77*0.5</f>
        <v>69.150000000000006</v>
      </c>
      <c r="J77" s="16">
        <v>80</v>
      </c>
      <c r="K77" s="16">
        <v>58.3</v>
      </c>
      <c r="Y77" s="17"/>
    </row>
    <row r="78" spans="1:25" ht="94.5" x14ac:dyDescent="0.25">
      <c r="A78" s="14">
        <v>67</v>
      </c>
      <c r="B78" s="12" t="s">
        <v>16</v>
      </c>
      <c r="C78" s="10" t="s">
        <v>97</v>
      </c>
      <c r="D78" s="8">
        <f t="shared" si="4"/>
        <v>73.566666666666663</v>
      </c>
      <c r="E78" s="6">
        <f t="shared" si="5"/>
        <v>85.7</v>
      </c>
      <c r="F78" s="16">
        <v>85.7</v>
      </c>
      <c r="G78" s="6">
        <f t="shared" si="6"/>
        <v>100</v>
      </c>
      <c r="H78" s="7">
        <v>100</v>
      </c>
      <c r="I78" s="6">
        <f t="shared" si="7"/>
        <v>35</v>
      </c>
      <c r="J78" s="16">
        <v>20</v>
      </c>
      <c r="K78" s="16">
        <v>50</v>
      </c>
      <c r="Y78" s="17"/>
    </row>
    <row r="79" spans="1:25" ht="63" x14ac:dyDescent="0.25">
      <c r="A79" s="15">
        <v>68</v>
      </c>
      <c r="B79" s="12" t="s">
        <v>16</v>
      </c>
      <c r="C79" s="10" t="s">
        <v>98</v>
      </c>
      <c r="D79" s="8">
        <f t="shared" si="4"/>
        <v>100</v>
      </c>
      <c r="E79" s="6">
        <f t="shared" si="5"/>
        <v>100</v>
      </c>
      <c r="F79" s="16">
        <v>100</v>
      </c>
      <c r="G79" s="6">
        <f t="shared" si="6"/>
        <v>100</v>
      </c>
      <c r="H79" s="7">
        <v>100</v>
      </c>
      <c r="I79" s="6">
        <f t="shared" si="7"/>
        <v>100</v>
      </c>
      <c r="J79" s="16">
        <v>100</v>
      </c>
      <c r="K79" s="16">
        <v>100</v>
      </c>
      <c r="Y79" s="17"/>
    </row>
    <row r="80" spans="1:25" ht="63" x14ac:dyDescent="0.25">
      <c r="A80" s="15">
        <v>69</v>
      </c>
      <c r="B80" s="12" t="s">
        <v>16</v>
      </c>
      <c r="C80" s="10" t="s">
        <v>99</v>
      </c>
      <c r="D80" s="8">
        <f t="shared" si="4"/>
        <v>86.34999999999998</v>
      </c>
      <c r="E80" s="6">
        <f t="shared" si="5"/>
        <v>85.7</v>
      </c>
      <c r="F80" s="16">
        <v>85.7</v>
      </c>
      <c r="G80" s="6">
        <f t="shared" si="6"/>
        <v>100</v>
      </c>
      <c r="H80" s="7">
        <v>100</v>
      </c>
      <c r="I80" s="6">
        <f t="shared" si="7"/>
        <v>73.349999999999994</v>
      </c>
      <c r="J80" s="16">
        <v>80</v>
      </c>
      <c r="K80" s="16">
        <v>66.7</v>
      </c>
      <c r="Y80" s="17"/>
    </row>
    <row r="81" spans="1:25" ht="63" x14ac:dyDescent="0.25">
      <c r="A81" s="14">
        <v>70</v>
      </c>
      <c r="B81" s="12" t="s">
        <v>16</v>
      </c>
      <c r="C81" s="10" t="s">
        <v>100</v>
      </c>
      <c r="D81" s="8">
        <f t="shared" si="4"/>
        <v>54.300000000000004</v>
      </c>
      <c r="E81" s="6">
        <f t="shared" si="5"/>
        <v>17.899999999999999</v>
      </c>
      <c r="F81" s="16">
        <v>17.899999999999999</v>
      </c>
      <c r="G81" s="6">
        <f t="shared" si="6"/>
        <v>100</v>
      </c>
      <c r="H81" s="7">
        <v>100</v>
      </c>
      <c r="I81" s="6">
        <f t="shared" si="7"/>
        <v>45</v>
      </c>
      <c r="J81" s="16">
        <v>40</v>
      </c>
      <c r="K81" s="16">
        <v>50</v>
      </c>
      <c r="Y81" s="17"/>
    </row>
    <row r="82" spans="1:25" ht="78.75" x14ac:dyDescent="0.25">
      <c r="A82" s="14">
        <v>71</v>
      </c>
      <c r="B82" s="12" t="s">
        <v>16</v>
      </c>
      <c r="C82" s="10" t="s">
        <v>101</v>
      </c>
      <c r="D82" s="8">
        <f t="shared" si="4"/>
        <v>81.11666666666666</v>
      </c>
      <c r="E82" s="6">
        <f t="shared" si="5"/>
        <v>100</v>
      </c>
      <c r="F82" s="16">
        <v>100</v>
      </c>
      <c r="G82" s="6">
        <f t="shared" si="6"/>
        <v>80</v>
      </c>
      <c r="H82" s="7">
        <v>80</v>
      </c>
      <c r="I82" s="6">
        <f t="shared" si="7"/>
        <v>63.35</v>
      </c>
      <c r="J82" s="16">
        <v>60</v>
      </c>
      <c r="K82" s="16">
        <v>66.7</v>
      </c>
      <c r="Y82" s="17"/>
    </row>
    <row r="83" spans="1:25" ht="31.5" x14ac:dyDescent="0.25">
      <c r="A83" s="15">
        <v>72</v>
      </c>
      <c r="B83" s="12" t="s">
        <v>17</v>
      </c>
      <c r="C83" s="10" t="s">
        <v>102</v>
      </c>
      <c r="D83" s="8">
        <f t="shared" si="4"/>
        <v>100</v>
      </c>
      <c r="E83" s="6">
        <f t="shared" si="5"/>
        <v>100</v>
      </c>
      <c r="F83" s="16">
        <v>100</v>
      </c>
      <c r="G83" s="6">
        <f t="shared" si="6"/>
        <v>100</v>
      </c>
      <c r="H83" s="7">
        <v>100</v>
      </c>
      <c r="I83" s="6">
        <f t="shared" si="7"/>
        <v>100</v>
      </c>
      <c r="J83" s="16">
        <v>100</v>
      </c>
      <c r="K83" s="16">
        <v>100</v>
      </c>
      <c r="Y83" s="17"/>
    </row>
    <row r="84" spans="1:25" ht="31.5" x14ac:dyDescent="0.25">
      <c r="A84" s="15">
        <v>73</v>
      </c>
      <c r="B84" s="12" t="s">
        <v>17</v>
      </c>
      <c r="C84" s="10" t="s">
        <v>103</v>
      </c>
      <c r="D84" s="8">
        <f t="shared" si="4"/>
        <v>100</v>
      </c>
      <c r="E84" s="6">
        <f t="shared" si="5"/>
        <v>100</v>
      </c>
      <c r="F84" s="16">
        <v>100</v>
      </c>
      <c r="G84" s="6">
        <f t="shared" si="6"/>
        <v>100</v>
      </c>
      <c r="H84" s="7">
        <v>100</v>
      </c>
      <c r="I84" s="6">
        <f t="shared" si="7"/>
        <v>100</v>
      </c>
      <c r="J84" s="16">
        <v>100</v>
      </c>
      <c r="K84" s="16">
        <v>100</v>
      </c>
      <c r="Y84" s="17"/>
    </row>
    <row r="85" spans="1:25" ht="15.75" x14ac:dyDescent="0.25">
      <c r="A85" s="14">
        <v>74</v>
      </c>
      <c r="B85" s="12" t="s">
        <v>17</v>
      </c>
      <c r="C85" s="10" t="s">
        <v>104</v>
      </c>
      <c r="D85" s="8">
        <f>(E85+G85+I85)/3</f>
        <v>77.216666666666669</v>
      </c>
      <c r="E85" s="6">
        <f t="shared" si="5"/>
        <v>100</v>
      </c>
      <c r="F85" s="16">
        <v>100</v>
      </c>
      <c r="G85" s="6">
        <f t="shared" si="6"/>
        <v>90</v>
      </c>
      <c r="H85" s="7">
        <v>90</v>
      </c>
      <c r="I85" s="6">
        <f t="shared" si="7"/>
        <v>41.65</v>
      </c>
      <c r="J85" s="16">
        <v>25</v>
      </c>
      <c r="K85" s="16">
        <v>58.3</v>
      </c>
      <c r="Y85" s="17"/>
    </row>
    <row r="86" spans="1:25" ht="31.5" x14ac:dyDescent="0.25">
      <c r="A86" s="15">
        <v>75</v>
      </c>
      <c r="B86" s="12" t="s">
        <v>17</v>
      </c>
      <c r="C86" s="10" t="s">
        <v>105</v>
      </c>
      <c r="D86" s="8">
        <f>(E86+G86+I86)/3</f>
        <v>77.216666666666669</v>
      </c>
      <c r="E86" s="6">
        <f t="shared" si="5"/>
        <v>100</v>
      </c>
      <c r="F86" s="16">
        <v>100</v>
      </c>
      <c r="G86" s="6">
        <f t="shared" si="6"/>
        <v>100</v>
      </c>
      <c r="H86" s="7">
        <v>100</v>
      </c>
      <c r="I86" s="6">
        <f t="shared" si="7"/>
        <v>31.65</v>
      </c>
      <c r="J86" s="19">
        <v>5</v>
      </c>
      <c r="K86" s="16">
        <v>58.3</v>
      </c>
      <c r="Y86" s="17"/>
    </row>
    <row r="87" spans="1:25" ht="63" x14ac:dyDescent="0.25">
      <c r="A87" s="15">
        <v>76</v>
      </c>
      <c r="B87" s="12" t="s">
        <v>17</v>
      </c>
      <c r="C87" s="10" t="s">
        <v>106</v>
      </c>
      <c r="D87" s="8">
        <f t="shared" si="4"/>
        <v>100</v>
      </c>
      <c r="E87" s="6">
        <f t="shared" si="5"/>
        <v>100</v>
      </c>
      <c r="F87" s="16">
        <v>100</v>
      </c>
      <c r="G87" s="6">
        <f t="shared" si="6"/>
        <v>100</v>
      </c>
      <c r="H87" s="7">
        <v>100</v>
      </c>
      <c r="I87" s="6">
        <f t="shared" si="7"/>
        <v>100</v>
      </c>
      <c r="J87" s="16">
        <v>100</v>
      </c>
      <c r="K87" s="16">
        <v>100</v>
      </c>
      <c r="Y87" s="17"/>
    </row>
    <row r="88" spans="1:25" ht="63" x14ac:dyDescent="0.25">
      <c r="A88" s="14">
        <v>77</v>
      </c>
      <c r="B88" s="12" t="s">
        <v>17</v>
      </c>
      <c r="C88" s="10" t="s">
        <v>107</v>
      </c>
      <c r="D88" s="8">
        <f t="shared" si="4"/>
        <v>100</v>
      </c>
      <c r="E88" s="6">
        <f t="shared" si="5"/>
        <v>100</v>
      </c>
      <c r="F88" s="16">
        <v>100</v>
      </c>
      <c r="G88" s="6">
        <f t="shared" si="6"/>
        <v>100</v>
      </c>
      <c r="H88" s="7">
        <v>100</v>
      </c>
      <c r="I88" s="6">
        <f t="shared" si="7"/>
        <v>100</v>
      </c>
      <c r="J88" s="16">
        <v>100</v>
      </c>
      <c r="K88" s="16">
        <v>100</v>
      </c>
      <c r="Y88" s="17"/>
    </row>
    <row r="89" spans="1:25" ht="15.75" x14ac:dyDescent="0.25">
      <c r="A89" s="14">
        <v>78</v>
      </c>
      <c r="B89" s="20" t="s">
        <v>17</v>
      </c>
      <c r="C89" s="21" t="s">
        <v>108</v>
      </c>
      <c r="D89" s="8">
        <f t="shared" si="4"/>
        <v>100</v>
      </c>
      <c r="E89" s="6">
        <f t="shared" si="5"/>
        <v>100</v>
      </c>
      <c r="F89" s="16">
        <v>100</v>
      </c>
      <c r="G89" s="6">
        <f t="shared" si="6"/>
        <v>100</v>
      </c>
      <c r="H89" s="7">
        <v>100</v>
      </c>
      <c r="I89" s="6">
        <f t="shared" si="7"/>
        <v>100</v>
      </c>
      <c r="J89" s="16">
        <v>100</v>
      </c>
      <c r="K89" s="16">
        <v>100</v>
      </c>
      <c r="Y89" s="17"/>
    </row>
    <row r="90" spans="1:25" ht="31.5" x14ac:dyDescent="0.25">
      <c r="A90" s="15">
        <v>79</v>
      </c>
      <c r="B90" s="12" t="s">
        <v>316</v>
      </c>
      <c r="C90" s="10" t="s">
        <v>109</v>
      </c>
      <c r="D90" s="8">
        <f t="shared" si="4"/>
        <v>82.266666666666666</v>
      </c>
      <c r="E90" s="6">
        <f t="shared" si="5"/>
        <v>81.8</v>
      </c>
      <c r="F90" s="16">
        <v>81.8</v>
      </c>
      <c r="G90" s="6">
        <f t="shared" si="6"/>
        <v>100</v>
      </c>
      <c r="H90" s="7">
        <v>100</v>
      </c>
      <c r="I90" s="6">
        <f t="shared" si="7"/>
        <v>65</v>
      </c>
      <c r="J90" s="16">
        <v>80</v>
      </c>
      <c r="K90" s="16">
        <v>50</v>
      </c>
      <c r="Y90" s="17"/>
    </row>
    <row r="91" spans="1:25" ht="31.5" x14ac:dyDescent="0.25">
      <c r="A91" s="15">
        <v>80</v>
      </c>
      <c r="B91" s="12" t="s">
        <v>316</v>
      </c>
      <c r="C91" s="10" t="s">
        <v>110</v>
      </c>
      <c r="D91" s="8">
        <f t="shared" si="4"/>
        <v>74.75</v>
      </c>
      <c r="E91" s="6">
        <f t="shared" si="5"/>
        <v>90.9</v>
      </c>
      <c r="F91" s="16">
        <v>90.9</v>
      </c>
      <c r="G91" s="6">
        <f t="shared" si="6"/>
        <v>100</v>
      </c>
      <c r="H91" s="7">
        <v>100</v>
      </c>
      <c r="I91" s="6">
        <f t="shared" si="7"/>
        <v>33.35</v>
      </c>
      <c r="J91" s="16">
        <v>0</v>
      </c>
      <c r="K91" s="16">
        <v>66.7</v>
      </c>
      <c r="Y91" s="17"/>
    </row>
    <row r="92" spans="1:25" ht="47.25" x14ac:dyDescent="0.25">
      <c r="A92" s="14">
        <v>81</v>
      </c>
      <c r="B92" s="20" t="s">
        <v>316</v>
      </c>
      <c r="C92" s="21" t="s">
        <v>111</v>
      </c>
      <c r="D92" s="8">
        <f t="shared" si="4"/>
        <v>85.05</v>
      </c>
      <c r="E92" s="6">
        <f t="shared" si="5"/>
        <v>81.8</v>
      </c>
      <c r="F92" s="16">
        <v>81.8</v>
      </c>
      <c r="G92" s="6">
        <f t="shared" si="6"/>
        <v>100</v>
      </c>
      <c r="H92" s="7">
        <v>100</v>
      </c>
      <c r="I92" s="6">
        <f t="shared" si="7"/>
        <v>73.349999999999994</v>
      </c>
      <c r="J92" s="16">
        <v>80</v>
      </c>
      <c r="K92" s="16">
        <v>66.7</v>
      </c>
      <c r="Y92" s="17"/>
    </row>
    <row r="93" spans="1:25" ht="31.5" x14ac:dyDescent="0.25">
      <c r="A93" s="15">
        <v>82</v>
      </c>
      <c r="B93" s="12" t="s">
        <v>316</v>
      </c>
      <c r="C93" s="10" t="s">
        <v>112</v>
      </c>
      <c r="D93" s="8">
        <f t="shared" si="4"/>
        <v>75.3</v>
      </c>
      <c r="E93" s="6">
        <f t="shared" si="5"/>
        <v>90.9</v>
      </c>
      <c r="F93" s="16">
        <v>90.9</v>
      </c>
      <c r="G93" s="6">
        <f t="shared" si="6"/>
        <v>100</v>
      </c>
      <c r="H93" s="7">
        <v>100</v>
      </c>
      <c r="I93" s="6">
        <f t="shared" si="7"/>
        <v>35</v>
      </c>
      <c r="J93" s="16">
        <v>20</v>
      </c>
      <c r="K93" s="16">
        <v>50</v>
      </c>
      <c r="Y93" s="17"/>
    </row>
    <row r="94" spans="1:25" ht="47.25" x14ac:dyDescent="0.25">
      <c r="A94" s="15">
        <v>83</v>
      </c>
      <c r="B94" s="12" t="s">
        <v>316</v>
      </c>
      <c r="C94" s="10" t="s">
        <v>113</v>
      </c>
      <c r="D94" s="8">
        <f t="shared" si="4"/>
        <v>91.666666666666671</v>
      </c>
      <c r="E94" s="6">
        <f t="shared" si="5"/>
        <v>100</v>
      </c>
      <c r="F94" s="16">
        <v>100</v>
      </c>
      <c r="G94" s="6">
        <f t="shared" si="6"/>
        <v>100</v>
      </c>
      <c r="H94" s="7">
        <v>100</v>
      </c>
      <c r="I94" s="6">
        <f t="shared" si="7"/>
        <v>75</v>
      </c>
      <c r="J94" s="16">
        <v>100</v>
      </c>
      <c r="K94" s="16">
        <v>50</v>
      </c>
      <c r="Y94" s="17"/>
    </row>
    <row r="95" spans="1:25" ht="31.5" x14ac:dyDescent="0.25">
      <c r="A95" s="14">
        <v>84</v>
      </c>
      <c r="B95" s="12" t="s">
        <v>316</v>
      </c>
      <c r="C95" s="10" t="s">
        <v>114</v>
      </c>
      <c r="D95" s="8">
        <f t="shared" si="4"/>
        <v>84.183333333333337</v>
      </c>
      <c r="E95" s="6">
        <f t="shared" si="5"/>
        <v>90.9</v>
      </c>
      <c r="F95" s="16">
        <v>90.9</v>
      </c>
      <c r="G95" s="6">
        <f t="shared" si="6"/>
        <v>100</v>
      </c>
      <c r="H95" s="7">
        <v>100</v>
      </c>
      <c r="I95" s="6">
        <f t="shared" si="7"/>
        <v>61.65</v>
      </c>
      <c r="J95" s="16">
        <v>40</v>
      </c>
      <c r="K95" s="16">
        <v>83.3</v>
      </c>
      <c r="Y95" s="17"/>
    </row>
    <row r="96" spans="1:25" ht="31.5" x14ac:dyDescent="0.25">
      <c r="A96" s="14">
        <v>85</v>
      </c>
      <c r="B96" s="12" t="s">
        <v>316</v>
      </c>
      <c r="C96" s="10" t="s">
        <v>115</v>
      </c>
      <c r="D96" s="8">
        <f t="shared" si="4"/>
        <v>66.150000000000006</v>
      </c>
      <c r="E96" s="6">
        <f t="shared" si="5"/>
        <v>81.8</v>
      </c>
      <c r="F96" s="16">
        <v>81.8</v>
      </c>
      <c r="G96" s="6">
        <f t="shared" si="6"/>
        <v>100</v>
      </c>
      <c r="H96" s="7">
        <v>100</v>
      </c>
      <c r="I96" s="6">
        <f t="shared" si="7"/>
        <v>16.649999999999999</v>
      </c>
      <c r="J96" s="16">
        <v>0</v>
      </c>
      <c r="K96" s="16">
        <v>33.299999999999997</v>
      </c>
      <c r="Y96" s="17"/>
    </row>
    <row r="97" spans="1:25" ht="47.25" x14ac:dyDescent="0.25">
      <c r="A97" s="15">
        <v>86</v>
      </c>
      <c r="B97" s="12" t="s">
        <v>316</v>
      </c>
      <c r="C97" s="10" t="s">
        <v>116</v>
      </c>
      <c r="D97" s="8">
        <f t="shared" si="4"/>
        <v>84.183333333333337</v>
      </c>
      <c r="E97" s="6">
        <f t="shared" si="5"/>
        <v>90.9</v>
      </c>
      <c r="F97" s="16">
        <v>90.9</v>
      </c>
      <c r="G97" s="6">
        <f t="shared" si="6"/>
        <v>100</v>
      </c>
      <c r="H97" s="7">
        <v>100</v>
      </c>
      <c r="I97" s="6">
        <f t="shared" si="7"/>
        <v>61.65</v>
      </c>
      <c r="J97" s="16">
        <v>40</v>
      </c>
      <c r="K97" s="16">
        <v>83.3</v>
      </c>
      <c r="Y97" s="17"/>
    </row>
    <row r="98" spans="1:25" ht="47.25" x14ac:dyDescent="0.25">
      <c r="A98" s="15">
        <v>87</v>
      </c>
      <c r="B98" s="12" t="s">
        <v>316</v>
      </c>
      <c r="C98" s="10" t="s">
        <v>117</v>
      </c>
      <c r="D98" s="8">
        <f t="shared" si="4"/>
        <v>88.083333333333329</v>
      </c>
      <c r="E98" s="6">
        <f t="shared" si="5"/>
        <v>90.9</v>
      </c>
      <c r="F98" s="16">
        <v>90.9</v>
      </c>
      <c r="G98" s="6">
        <f t="shared" si="6"/>
        <v>100</v>
      </c>
      <c r="H98" s="7">
        <v>100</v>
      </c>
      <c r="I98" s="6">
        <f t="shared" si="7"/>
        <v>73.349999999999994</v>
      </c>
      <c r="J98" s="16">
        <v>80</v>
      </c>
      <c r="K98" s="16">
        <v>66.7</v>
      </c>
      <c r="Y98" s="17"/>
    </row>
    <row r="99" spans="1:25" ht="47.25" x14ac:dyDescent="0.25">
      <c r="A99" s="14">
        <v>88</v>
      </c>
      <c r="B99" s="12" t="s">
        <v>316</v>
      </c>
      <c r="C99" s="10" t="s">
        <v>118</v>
      </c>
      <c r="D99" s="8">
        <f t="shared" si="4"/>
        <v>75.600000000000009</v>
      </c>
      <c r="E99" s="6">
        <f t="shared" si="5"/>
        <v>81.8</v>
      </c>
      <c r="F99" s="16">
        <v>81.8</v>
      </c>
      <c r="G99" s="6">
        <f t="shared" si="6"/>
        <v>100</v>
      </c>
      <c r="H99" s="7">
        <v>100</v>
      </c>
      <c r="I99" s="6">
        <f t="shared" si="7"/>
        <v>45</v>
      </c>
      <c r="J99" s="16">
        <v>40</v>
      </c>
      <c r="K99" s="16">
        <v>50</v>
      </c>
      <c r="Y99" s="17"/>
    </row>
    <row r="100" spans="1:25" ht="31.5" x14ac:dyDescent="0.25">
      <c r="A100" s="15">
        <v>89</v>
      </c>
      <c r="B100" s="12" t="s">
        <v>316</v>
      </c>
      <c r="C100" s="10" t="s">
        <v>119</v>
      </c>
      <c r="D100" s="8">
        <f t="shared" si="4"/>
        <v>90.850000000000009</v>
      </c>
      <c r="E100" s="6">
        <f t="shared" si="5"/>
        <v>90.9</v>
      </c>
      <c r="F100" s="16">
        <v>90.9</v>
      </c>
      <c r="G100" s="6">
        <f t="shared" si="6"/>
        <v>100</v>
      </c>
      <c r="H100" s="7">
        <v>100</v>
      </c>
      <c r="I100" s="6">
        <f t="shared" si="7"/>
        <v>81.650000000000006</v>
      </c>
      <c r="J100" s="16">
        <v>80</v>
      </c>
      <c r="K100" s="16">
        <v>83.3</v>
      </c>
      <c r="Y100" s="17"/>
    </row>
    <row r="101" spans="1:25" ht="63" x14ac:dyDescent="0.25">
      <c r="A101" s="15">
        <v>90</v>
      </c>
      <c r="B101" s="12" t="s">
        <v>316</v>
      </c>
      <c r="C101" s="10" t="s">
        <v>120</v>
      </c>
      <c r="D101" s="8">
        <f t="shared" si="4"/>
        <v>94.816666666666677</v>
      </c>
      <c r="E101" s="6">
        <f t="shared" si="5"/>
        <v>92.8</v>
      </c>
      <c r="F101" s="16">
        <v>92.8</v>
      </c>
      <c r="G101" s="6">
        <f t="shared" si="6"/>
        <v>100</v>
      </c>
      <c r="H101" s="7">
        <v>100</v>
      </c>
      <c r="I101" s="6">
        <f t="shared" si="7"/>
        <v>91.65</v>
      </c>
      <c r="J101" s="16">
        <v>100</v>
      </c>
      <c r="K101" s="16">
        <v>83.3</v>
      </c>
      <c r="Y101" s="17"/>
    </row>
    <row r="102" spans="1:25" ht="78.75" x14ac:dyDescent="0.25">
      <c r="A102" s="14">
        <v>91</v>
      </c>
      <c r="B102" s="12" t="s">
        <v>316</v>
      </c>
      <c r="C102" s="10" t="s">
        <v>121</v>
      </c>
      <c r="D102" s="8">
        <f t="shared" si="4"/>
        <v>91.116666666666674</v>
      </c>
      <c r="E102" s="6">
        <f t="shared" si="5"/>
        <v>100</v>
      </c>
      <c r="F102" s="16">
        <v>100</v>
      </c>
      <c r="G102" s="6">
        <f t="shared" si="6"/>
        <v>100</v>
      </c>
      <c r="H102" s="7">
        <v>100</v>
      </c>
      <c r="I102" s="6">
        <f t="shared" si="7"/>
        <v>73.349999999999994</v>
      </c>
      <c r="J102" s="16">
        <v>80</v>
      </c>
      <c r="K102" s="16">
        <v>66.7</v>
      </c>
      <c r="Y102" s="17"/>
    </row>
    <row r="103" spans="1:25" ht="47.25" x14ac:dyDescent="0.25">
      <c r="A103" s="14">
        <v>92</v>
      </c>
      <c r="B103" s="12" t="s">
        <v>316</v>
      </c>
      <c r="C103" s="10" t="s">
        <v>122</v>
      </c>
      <c r="D103" s="8">
        <f t="shared" si="4"/>
        <v>76.349999999999994</v>
      </c>
      <c r="E103" s="6">
        <f t="shared" si="5"/>
        <v>85.7</v>
      </c>
      <c r="F103" s="16">
        <v>85.7</v>
      </c>
      <c r="G103" s="6">
        <f t="shared" si="6"/>
        <v>100</v>
      </c>
      <c r="H103" s="7">
        <v>100</v>
      </c>
      <c r="I103" s="6">
        <f t="shared" si="7"/>
        <v>43.35</v>
      </c>
      <c r="J103" s="16">
        <v>20</v>
      </c>
      <c r="K103" s="16">
        <v>66.7</v>
      </c>
      <c r="Y103" s="17"/>
    </row>
    <row r="104" spans="1:25" ht="63" x14ac:dyDescent="0.25">
      <c r="A104" s="15">
        <v>93</v>
      </c>
      <c r="B104" s="12" t="s">
        <v>316</v>
      </c>
      <c r="C104" s="10" t="s">
        <v>123</v>
      </c>
      <c r="D104" s="8">
        <f t="shared" si="4"/>
        <v>97.216666666666654</v>
      </c>
      <c r="E104" s="6">
        <f t="shared" si="5"/>
        <v>100</v>
      </c>
      <c r="F104" s="16">
        <v>100</v>
      </c>
      <c r="G104" s="6">
        <f t="shared" si="6"/>
        <v>100</v>
      </c>
      <c r="H104" s="7">
        <v>100</v>
      </c>
      <c r="I104" s="6">
        <f t="shared" si="7"/>
        <v>91.65</v>
      </c>
      <c r="J104" s="16">
        <v>100</v>
      </c>
      <c r="K104" s="16">
        <v>83.3</v>
      </c>
      <c r="Y104" s="17"/>
    </row>
    <row r="105" spans="1:25" ht="63" x14ac:dyDescent="0.25">
      <c r="A105" s="15">
        <v>94</v>
      </c>
      <c r="B105" s="12" t="s">
        <v>316</v>
      </c>
      <c r="C105" s="10" t="s">
        <v>124</v>
      </c>
      <c r="D105" s="8">
        <f t="shared" si="4"/>
        <v>94.816666666666677</v>
      </c>
      <c r="E105" s="6">
        <f t="shared" si="5"/>
        <v>92.8</v>
      </c>
      <c r="F105" s="16">
        <v>92.8</v>
      </c>
      <c r="G105" s="6">
        <f t="shared" si="6"/>
        <v>100</v>
      </c>
      <c r="H105" s="7">
        <v>100</v>
      </c>
      <c r="I105" s="6">
        <f t="shared" si="7"/>
        <v>91.65</v>
      </c>
      <c r="J105" s="16">
        <v>100</v>
      </c>
      <c r="K105" s="16">
        <v>83.3</v>
      </c>
      <c r="Y105" s="17"/>
    </row>
    <row r="106" spans="1:25" ht="47.25" x14ac:dyDescent="0.25">
      <c r="A106" s="14">
        <v>95</v>
      </c>
      <c r="B106" s="12" t="s">
        <v>18</v>
      </c>
      <c r="C106" s="10" t="s">
        <v>125</v>
      </c>
      <c r="D106" s="8">
        <f t="shared" si="4"/>
        <v>85.05</v>
      </c>
      <c r="E106" s="6">
        <f t="shared" si="5"/>
        <v>81.8</v>
      </c>
      <c r="F106" s="16">
        <v>81.8</v>
      </c>
      <c r="G106" s="6">
        <f t="shared" si="6"/>
        <v>100</v>
      </c>
      <c r="H106" s="7">
        <v>100</v>
      </c>
      <c r="I106" s="6">
        <f t="shared" si="7"/>
        <v>73.349999999999994</v>
      </c>
      <c r="J106" s="16">
        <v>80</v>
      </c>
      <c r="K106" s="16">
        <v>66.7</v>
      </c>
      <c r="Y106" s="17"/>
    </row>
    <row r="107" spans="1:25" ht="47.25" x14ac:dyDescent="0.25">
      <c r="A107" s="15">
        <v>96</v>
      </c>
      <c r="B107" s="12" t="s">
        <v>18</v>
      </c>
      <c r="C107" s="10" t="s">
        <v>126</v>
      </c>
      <c r="D107" s="8">
        <f t="shared" si="4"/>
        <v>85</v>
      </c>
      <c r="E107" s="6">
        <f t="shared" si="5"/>
        <v>100</v>
      </c>
      <c r="F107" s="16">
        <v>100</v>
      </c>
      <c r="G107" s="6">
        <f t="shared" si="6"/>
        <v>100</v>
      </c>
      <c r="H107" s="7">
        <v>100</v>
      </c>
      <c r="I107" s="6">
        <f t="shared" si="7"/>
        <v>55</v>
      </c>
      <c r="J107" s="16">
        <v>60</v>
      </c>
      <c r="K107" s="16">
        <v>50</v>
      </c>
      <c r="Y107" s="17"/>
    </row>
    <row r="108" spans="1:25" ht="47.25" x14ac:dyDescent="0.25">
      <c r="A108" s="15">
        <v>97</v>
      </c>
      <c r="B108" s="12" t="s">
        <v>18</v>
      </c>
      <c r="C108" s="10" t="s">
        <v>127</v>
      </c>
      <c r="D108" s="8">
        <f t="shared" si="4"/>
        <v>69.483333333333334</v>
      </c>
      <c r="E108" s="6">
        <f t="shared" si="5"/>
        <v>81.8</v>
      </c>
      <c r="F108" s="16">
        <v>81.8</v>
      </c>
      <c r="G108" s="6">
        <f t="shared" si="6"/>
        <v>100</v>
      </c>
      <c r="H108" s="7">
        <v>100</v>
      </c>
      <c r="I108" s="6">
        <f t="shared" si="7"/>
        <v>26.65</v>
      </c>
      <c r="J108" s="16">
        <v>20</v>
      </c>
      <c r="K108" s="16">
        <v>33.299999999999997</v>
      </c>
      <c r="Y108" s="17"/>
    </row>
    <row r="109" spans="1:25" ht="47.25" x14ac:dyDescent="0.25">
      <c r="A109" s="14">
        <v>98</v>
      </c>
      <c r="B109" s="12" t="s">
        <v>18</v>
      </c>
      <c r="C109" s="10" t="s">
        <v>128</v>
      </c>
      <c r="D109" s="8">
        <f t="shared" si="4"/>
        <v>72.816666666666677</v>
      </c>
      <c r="E109" s="6">
        <f t="shared" si="5"/>
        <v>81.8</v>
      </c>
      <c r="F109" s="16">
        <v>81.8</v>
      </c>
      <c r="G109" s="6">
        <f t="shared" si="6"/>
        <v>100</v>
      </c>
      <c r="H109" s="7">
        <v>100</v>
      </c>
      <c r="I109" s="6">
        <f t="shared" si="7"/>
        <v>36.65</v>
      </c>
      <c r="J109" s="19">
        <v>40</v>
      </c>
      <c r="K109" s="16">
        <v>33.299999999999997</v>
      </c>
      <c r="Y109" s="17"/>
    </row>
    <row r="110" spans="1:25" ht="63" x14ac:dyDescent="0.25">
      <c r="A110" s="14">
        <v>99</v>
      </c>
      <c r="B110" s="12" t="s">
        <v>18</v>
      </c>
      <c r="C110" s="10" t="s">
        <v>129</v>
      </c>
      <c r="D110" s="8">
        <f t="shared" si="4"/>
        <v>82.45</v>
      </c>
      <c r="E110" s="6">
        <f t="shared" si="5"/>
        <v>85.7</v>
      </c>
      <c r="F110" s="16">
        <v>85.7</v>
      </c>
      <c r="G110" s="6">
        <f t="shared" si="6"/>
        <v>100</v>
      </c>
      <c r="H110" s="7">
        <v>100</v>
      </c>
      <c r="I110" s="6">
        <f t="shared" si="7"/>
        <v>61.65</v>
      </c>
      <c r="J110" s="16">
        <v>40</v>
      </c>
      <c r="K110" s="16">
        <v>83.3</v>
      </c>
      <c r="Y110" s="17"/>
    </row>
    <row r="111" spans="1:25" ht="47.25" x14ac:dyDescent="0.25">
      <c r="A111" s="15">
        <v>100</v>
      </c>
      <c r="B111" s="12" t="s">
        <v>18</v>
      </c>
      <c r="C111" s="10" t="s">
        <v>130</v>
      </c>
      <c r="D111" s="8">
        <f t="shared" si="4"/>
        <v>85.783333333333346</v>
      </c>
      <c r="E111" s="6">
        <f t="shared" si="5"/>
        <v>85.7</v>
      </c>
      <c r="F111" s="16">
        <v>85.7</v>
      </c>
      <c r="G111" s="6">
        <f t="shared" si="6"/>
        <v>100</v>
      </c>
      <c r="H111" s="7">
        <v>100</v>
      </c>
      <c r="I111" s="6">
        <f t="shared" si="7"/>
        <v>71.650000000000006</v>
      </c>
      <c r="J111" s="16">
        <v>60</v>
      </c>
      <c r="K111" s="16">
        <v>83.3</v>
      </c>
      <c r="Y111" s="17"/>
    </row>
    <row r="112" spans="1:25" ht="63" x14ac:dyDescent="0.25">
      <c r="A112" s="15">
        <v>101</v>
      </c>
      <c r="B112" s="12" t="s">
        <v>18</v>
      </c>
      <c r="C112" s="10" t="s">
        <v>131</v>
      </c>
      <c r="D112" s="8">
        <f t="shared" si="4"/>
        <v>78.8</v>
      </c>
      <c r="E112" s="6">
        <f t="shared" si="5"/>
        <v>71.400000000000006</v>
      </c>
      <c r="F112" s="16">
        <v>71.400000000000006</v>
      </c>
      <c r="G112" s="6">
        <f t="shared" si="6"/>
        <v>100</v>
      </c>
      <c r="H112" s="7">
        <v>100</v>
      </c>
      <c r="I112" s="6">
        <f t="shared" si="7"/>
        <v>65</v>
      </c>
      <c r="J112" s="16">
        <v>80</v>
      </c>
      <c r="K112" s="16">
        <v>50</v>
      </c>
      <c r="Y112" s="17"/>
    </row>
    <row r="113" spans="1:25" ht="78.75" x14ac:dyDescent="0.25">
      <c r="A113" s="14">
        <v>102</v>
      </c>
      <c r="B113" s="12" t="s">
        <v>18</v>
      </c>
      <c r="C113" s="10" t="s">
        <v>132</v>
      </c>
      <c r="D113" s="8">
        <f t="shared" si="4"/>
        <v>82.083333333333329</v>
      </c>
      <c r="E113" s="6">
        <f t="shared" si="5"/>
        <v>92.9</v>
      </c>
      <c r="F113" s="16">
        <v>92.9</v>
      </c>
      <c r="G113" s="6">
        <f t="shared" si="6"/>
        <v>100</v>
      </c>
      <c r="H113" s="7">
        <v>100</v>
      </c>
      <c r="I113" s="6">
        <f t="shared" si="7"/>
        <v>53.35</v>
      </c>
      <c r="J113" s="16">
        <v>40</v>
      </c>
      <c r="K113" s="16">
        <v>66.7</v>
      </c>
      <c r="Y113" s="17"/>
    </row>
    <row r="114" spans="1:25" ht="31.5" x14ac:dyDescent="0.25">
      <c r="A114" s="15">
        <v>103</v>
      </c>
      <c r="B114" s="12" t="s">
        <v>19</v>
      </c>
      <c r="C114" s="10" t="s">
        <v>133</v>
      </c>
      <c r="D114" s="8">
        <f t="shared" si="4"/>
        <v>66.45</v>
      </c>
      <c r="E114" s="6">
        <f t="shared" si="5"/>
        <v>72.7</v>
      </c>
      <c r="F114" s="16">
        <v>72.7</v>
      </c>
      <c r="G114" s="6">
        <f t="shared" si="6"/>
        <v>100</v>
      </c>
      <c r="H114" s="7">
        <v>100</v>
      </c>
      <c r="I114" s="6">
        <f t="shared" si="7"/>
        <v>26.65</v>
      </c>
      <c r="J114" s="16">
        <v>20</v>
      </c>
      <c r="K114" s="16">
        <v>33.299999999999997</v>
      </c>
      <c r="Y114" s="17"/>
    </row>
    <row r="115" spans="1:25" ht="47.25" x14ac:dyDescent="0.25">
      <c r="A115" s="15">
        <v>104</v>
      </c>
      <c r="B115" s="12" t="s">
        <v>19</v>
      </c>
      <c r="C115" s="10" t="s">
        <v>134</v>
      </c>
      <c r="D115" s="8">
        <f t="shared" si="4"/>
        <v>78.63333333333334</v>
      </c>
      <c r="E115" s="6">
        <f t="shared" si="5"/>
        <v>90.9</v>
      </c>
      <c r="F115" s="16">
        <v>90.9</v>
      </c>
      <c r="G115" s="6">
        <f t="shared" si="6"/>
        <v>100</v>
      </c>
      <c r="H115" s="7">
        <v>100</v>
      </c>
      <c r="I115" s="6">
        <f t="shared" si="7"/>
        <v>45</v>
      </c>
      <c r="J115" s="16">
        <v>40</v>
      </c>
      <c r="K115" s="16">
        <v>50</v>
      </c>
      <c r="Y115" s="17"/>
    </row>
    <row r="116" spans="1:25" ht="47.25" x14ac:dyDescent="0.25">
      <c r="A116" s="14">
        <v>105</v>
      </c>
      <c r="B116" s="12" t="s">
        <v>19</v>
      </c>
      <c r="C116" s="10" t="s">
        <v>135</v>
      </c>
      <c r="D116" s="8">
        <f t="shared" si="4"/>
        <v>85</v>
      </c>
      <c r="E116" s="6">
        <f t="shared" si="5"/>
        <v>100</v>
      </c>
      <c r="F116" s="16">
        <v>100</v>
      </c>
      <c r="G116" s="6">
        <f t="shared" si="6"/>
        <v>100</v>
      </c>
      <c r="H116" s="7">
        <v>100</v>
      </c>
      <c r="I116" s="6">
        <f t="shared" si="7"/>
        <v>55</v>
      </c>
      <c r="J116" s="16">
        <v>60</v>
      </c>
      <c r="K116" s="16">
        <v>50</v>
      </c>
      <c r="Y116" s="17"/>
    </row>
    <row r="117" spans="1:25" ht="47.25" x14ac:dyDescent="0.25">
      <c r="A117" s="14">
        <v>106</v>
      </c>
      <c r="B117" s="12" t="s">
        <v>19</v>
      </c>
      <c r="C117" s="10" t="s">
        <v>136</v>
      </c>
      <c r="D117" s="8">
        <f t="shared" si="4"/>
        <v>81.066666666666663</v>
      </c>
      <c r="E117" s="6">
        <f t="shared" si="5"/>
        <v>85.7</v>
      </c>
      <c r="F117" s="16">
        <v>85.7</v>
      </c>
      <c r="G117" s="6">
        <f t="shared" si="6"/>
        <v>100</v>
      </c>
      <c r="H117" s="7">
        <v>100</v>
      </c>
      <c r="I117" s="6">
        <f t="shared" si="7"/>
        <v>57.5</v>
      </c>
      <c r="J117" s="16">
        <v>65</v>
      </c>
      <c r="K117" s="16">
        <v>50</v>
      </c>
      <c r="Y117" s="17"/>
    </row>
    <row r="118" spans="1:25" ht="47.25" x14ac:dyDescent="0.25">
      <c r="A118" s="15">
        <v>107</v>
      </c>
      <c r="B118" s="12" t="s">
        <v>19</v>
      </c>
      <c r="C118" s="10" t="s">
        <v>137</v>
      </c>
      <c r="D118" s="8">
        <f t="shared" si="4"/>
        <v>69.11666666666666</v>
      </c>
      <c r="E118" s="6">
        <f t="shared" si="5"/>
        <v>85.7</v>
      </c>
      <c r="F118" s="16">
        <v>85.7</v>
      </c>
      <c r="G118" s="6">
        <f t="shared" si="6"/>
        <v>100</v>
      </c>
      <c r="H118" s="7">
        <v>100</v>
      </c>
      <c r="I118" s="6">
        <f t="shared" si="7"/>
        <v>21.65</v>
      </c>
      <c r="J118" s="16">
        <v>10</v>
      </c>
      <c r="K118" s="16">
        <v>33.299999999999997</v>
      </c>
      <c r="Y118" s="17"/>
    </row>
    <row r="119" spans="1:25" ht="47.25" x14ac:dyDescent="0.25">
      <c r="A119" s="15">
        <v>108</v>
      </c>
      <c r="B119" s="22" t="s">
        <v>317</v>
      </c>
      <c r="C119" s="23" t="s">
        <v>138</v>
      </c>
      <c r="D119" s="8">
        <f t="shared" si="4"/>
        <v>88.083333333333329</v>
      </c>
      <c r="E119" s="6">
        <f t="shared" si="5"/>
        <v>90.9</v>
      </c>
      <c r="F119" s="16">
        <v>90.9</v>
      </c>
      <c r="G119" s="6">
        <f t="shared" si="6"/>
        <v>100</v>
      </c>
      <c r="H119" s="7">
        <v>100</v>
      </c>
      <c r="I119" s="6">
        <f t="shared" si="7"/>
        <v>73.349999999999994</v>
      </c>
      <c r="J119" s="16">
        <v>80</v>
      </c>
      <c r="K119" s="16">
        <v>66.7</v>
      </c>
      <c r="Y119" s="17"/>
    </row>
    <row r="120" spans="1:25" ht="94.5" x14ac:dyDescent="0.25">
      <c r="A120" s="14">
        <v>109</v>
      </c>
      <c r="B120" s="12" t="s">
        <v>317</v>
      </c>
      <c r="C120" s="10" t="s">
        <v>139</v>
      </c>
      <c r="D120" s="8">
        <f t="shared" si="4"/>
        <v>91.116666666666674</v>
      </c>
      <c r="E120" s="6">
        <f t="shared" si="5"/>
        <v>100</v>
      </c>
      <c r="F120" s="16">
        <v>100</v>
      </c>
      <c r="G120" s="6">
        <f t="shared" si="6"/>
        <v>100</v>
      </c>
      <c r="H120" s="7">
        <v>100</v>
      </c>
      <c r="I120" s="6">
        <f t="shared" si="7"/>
        <v>73.349999999999994</v>
      </c>
      <c r="J120" s="16">
        <v>80</v>
      </c>
      <c r="K120" s="16">
        <v>66.7</v>
      </c>
      <c r="Y120" s="17"/>
    </row>
    <row r="121" spans="1:25" ht="94.5" x14ac:dyDescent="0.25">
      <c r="A121" s="15">
        <v>110</v>
      </c>
      <c r="B121" s="12" t="s">
        <v>317</v>
      </c>
      <c r="C121" s="10" t="s">
        <v>140</v>
      </c>
      <c r="D121" s="8">
        <f t="shared" si="4"/>
        <v>73.016666666666666</v>
      </c>
      <c r="E121" s="6">
        <f t="shared" si="5"/>
        <v>85.7</v>
      </c>
      <c r="F121" s="16">
        <v>85.7</v>
      </c>
      <c r="G121" s="6">
        <f t="shared" si="6"/>
        <v>80</v>
      </c>
      <c r="H121" s="7">
        <v>80</v>
      </c>
      <c r="I121" s="6">
        <f t="shared" si="7"/>
        <v>53.35</v>
      </c>
      <c r="J121" s="16">
        <v>40</v>
      </c>
      <c r="K121" s="16">
        <v>66.7</v>
      </c>
      <c r="Y121" s="17"/>
    </row>
    <row r="122" spans="1:25" ht="110.25" x14ac:dyDescent="0.25">
      <c r="A122" s="15">
        <v>111</v>
      </c>
      <c r="B122" s="12" t="s">
        <v>317</v>
      </c>
      <c r="C122" s="10" t="s">
        <v>141</v>
      </c>
      <c r="D122" s="8">
        <f t="shared" si="4"/>
        <v>77.783333333333331</v>
      </c>
      <c r="E122" s="6">
        <f t="shared" si="5"/>
        <v>100</v>
      </c>
      <c r="F122" s="16">
        <v>100</v>
      </c>
      <c r="G122" s="6">
        <f t="shared" si="6"/>
        <v>80</v>
      </c>
      <c r="H122" s="7">
        <v>80</v>
      </c>
      <c r="I122" s="6">
        <f t="shared" si="7"/>
        <v>53.35</v>
      </c>
      <c r="J122" s="16">
        <v>40</v>
      </c>
      <c r="K122" s="16">
        <v>66.7</v>
      </c>
      <c r="Y122" s="17"/>
    </row>
    <row r="123" spans="1:25" ht="78.75" x14ac:dyDescent="0.25">
      <c r="A123" s="14">
        <v>112</v>
      </c>
      <c r="B123" s="12" t="s">
        <v>317</v>
      </c>
      <c r="C123" s="10" t="s">
        <v>142</v>
      </c>
      <c r="D123" s="8">
        <f t="shared" si="4"/>
        <v>73.016666666666666</v>
      </c>
      <c r="E123" s="6">
        <f t="shared" si="5"/>
        <v>85.7</v>
      </c>
      <c r="F123" s="16">
        <v>85.7</v>
      </c>
      <c r="G123" s="6">
        <f t="shared" si="6"/>
        <v>80</v>
      </c>
      <c r="H123" s="7">
        <v>80</v>
      </c>
      <c r="I123" s="6">
        <f t="shared" si="7"/>
        <v>53.35</v>
      </c>
      <c r="J123" s="16">
        <v>40</v>
      </c>
      <c r="K123" s="16">
        <v>66.7</v>
      </c>
      <c r="Y123" s="17"/>
    </row>
    <row r="124" spans="1:25" ht="78.75" x14ac:dyDescent="0.25">
      <c r="A124" s="14">
        <v>113</v>
      </c>
      <c r="B124" s="12" t="s">
        <v>317</v>
      </c>
      <c r="C124" s="10" t="s">
        <v>143</v>
      </c>
      <c r="D124" s="8">
        <f t="shared" si="4"/>
        <v>60.783333333333331</v>
      </c>
      <c r="E124" s="6">
        <f t="shared" si="5"/>
        <v>85.7</v>
      </c>
      <c r="F124" s="16">
        <v>85.7</v>
      </c>
      <c r="G124" s="6">
        <f t="shared" si="6"/>
        <v>80</v>
      </c>
      <c r="H124" s="7">
        <v>80</v>
      </c>
      <c r="I124" s="6">
        <f t="shared" si="7"/>
        <v>16.649999999999999</v>
      </c>
      <c r="J124" s="16">
        <v>0</v>
      </c>
      <c r="K124" s="16">
        <v>33.299999999999997</v>
      </c>
      <c r="Y124" s="17"/>
    </row>
    <row r="125" spans="1:25" ht="47.25" x14ac:dyDescent="0.25">
      <c r="A125" s="15">
        <v>114</v>
      </c>
      <c r="B125" s="12" t="s">
        <v>318</v>
      </c>
      <c r="C125" s="10" t="s">
        <v>144</v>
      </c>
      <c r="D125" s="8">
        <f t="shared" si="4"/>
        <v>93.883333333333326</v>
      </c>
      <c r="E125" s="6">
        <f t="shared" si="5"/>
        <v>100</v>
      </c>
      <c r="F125" s="16">
        <v>100</v>
      </c>
      <c r="G125" s="6">
        <f t="shared" si="6"/>
        <v>100</v>
      </c>
      <c r="H125" s="7">
        <v>100</v>
      </c>
      <c r="I125" s="6">
        <f t="shared" si="7"/>
        <v>81.650000000000006</v>
      </c>
      <c r="J125" s="16">
        <v>80</v>
      </c>
      <c r="K125" s="16">
        <v>83.3</v>
      </c>
      <c r="Y125" s="17"/>
    </row>
    <row r="126" spans="1:25" ht="47.25" x14ac:dyDescent="0.25">
      <c r="A126" s="15">
        <v>115</v>
      </c>
      <c r="B126" s="12" t="s">
        <v>318</v>
      </c>
      <c r="C126" s="10" t="s">
        <v>145</v>
      </c>
      <c r="D126" s="8">
        <f t="shared" si="4"/>
        <v>100</v>
      </c>
      <c r="E126" s="6">
        <f t="shared" si="5"/>
        <v>100</v>
      </c>
      <c r="F126" s="16">
        <v>100</v>
      </c>
      <c r="G126" s="6">
        <f t="shared" si="6"/>
        <v>100</v>
      </c>
      <c r="H126" s="7">
        <v>100</v>
      </c>
      <c r="I126" s="6">
        <f t="shared" si="7"/>
        <v>100</v>
      </c>
      <c r="J126" s="16">
        <v>100</v>
      </c>
      <c r="K126" s="16">
        <v>100</v>
      </c>
      <c r="Y126" s="17"/>
    </row>
    <row r="127" spans="1:25" ht="47.25" x14ac:dyDescent="0.25">
      <c r="A127" s="14">
        <v>116</v>
      </c>
      <c r="B127" s="12" t="s">
        <v>318</v>
      </c>
      <c r="C127" s="10" t="s">
        <v>146</v>
      </c>
      <c r="D127" s="8">
        <f t="shared" si="4"/>
        <v>78.333333333333329</v>
      </c>
      <c r="E127" s="6">
        <f t="shared" si="5"/>
        <v>100</v>
      </c>
      <c r="F127" s="16">
        <v>100</v>
      </c>
      <c r="G127" s="6">
        <f t="shared" si="6"/>
        <v>100</v>
      </c>
      <c r="H127" s="7">
        <v>100</v>
      </c>
      <c r="I127" s="6">
        <f t="shared" si="7"/>
        <v>35</v>
      </c>
      <c r="J127" s="16">
        <v>20</v>
      </c>
      <c r="K127" s="16">
        <v>50</v>
      </c>
      <c r="Y127" s="17"/>
    </row>
    <row r="128" spans="1:25" ht="47.25" x14ac:dyDescent="0.25">
      <c r="A128" s="15">
        <v>117</v>
      </c>
      <c r="B128" s="12" t="s">
        <v>318</v>
      </c>
      <c r="C128" s="10" t="s">
        <v>147</v>
      </c>
      <c r="D128" s="8">
        <f t="shared" si="4"/>
        <v>83.88333333333334</v>
      </c>
      <c r="E128" s="6">
        <f t="shared" si="5"/>
        <v>100</v>
      </c>
      <c r="F128" s="16">
        <v>100</v>
      </c>
      <c r="G128" s="6">
        <f t="shared" si="6"/>
        <v>100</v>
      </c>
      <c r="H128" s="7">
        <v>100</v>
      </c>
      <c r="I128" s="6">
        <f t="shared" si="7"/>
        <v>51.65</v>
      </c>
      <c r="J128" s="16">
        <v>20</v>
      </c>
      <c r="K128" s="16">
        <v>83.3</v>
      </c>
      <c r="Y128" s="17"/>
    </row>
    <row r="129" spans="1:25" ht="47.25" x14ac:dyDescent="0.25">
      <c r="A129" s="15">
        <v>118</v>
      </c>
      <c r="B129" s="12" t="s">
        <v>318</v>
      </c>
      <c r="C129" s="10" t="s">
        <v>148</v>
      </c>
      <c r="D129" s="8">
        <f t="shared" si="4"/>
        <v>93.883333333333326</v>
      </c>
      <c r="E129" s="6">
        <f t="shared" si="5"/>
        <v>100</v>
      </c>
      <c r="F129" s="16">
        <v>100</v>
      </c>
      <c r="G129" s="6">
        <f t="shared" si="6"/>
        <v>100</v>
      </c>
      <c r="H129" s="7">
        <v>100</v>
      </c>
      <c r="I129" s="6">
        <f t="shared" si="7"/>
        <v>81.650000000000006</v>
      </c>
      <c r="J129" s="16">
        <v>80</v>
      </c>
      <c r="K129" s="16">
        <v>83.3</v>
      </c>
      <c r="Y129" s="17"/>
    </row>
    <row r="130" spans="1:25" ht="47.25" x14ac:dyDescent="0.25">
      <c r="A130" s="14">
        <v>119</v>
      </c>
      <c r="B130" s="12" t="s">
        <v>318</v>
      </c>
      <c r="C130" s="10" t="s">
        <v>149</v>
      </c>
      <c r="D130" s="8">
        <f t="shared" si="4"/>
        <v>83.88333333333334</v>
      </c>
      <c r="E130" s="6">
        <f t="shared" si="5"/>
        <v>100</v>
      </c>
      <c r="F130" s="16">
        <v>100</v>
      </c>
      <c r="G130" s="6">
        <f t="shared" si="6"/>
        <v>100</v>
      </c>
      <c r="H130" s="7">
        <v>100</v>
      </c>
      <c r="I130" s="6">
        <f t="shared" si="7"/>
        <v>51.65</v>
      </c>
      <c r="J130" s="16">
        <v>20</v>
      </c>
      <c r="K130" s="16">
        <v>83.3</v>
      </c>
      <c r="Y130" s="17"/>
    </row>
    <row r="131" spans="1:25" ht="47.25" x14ac:dyDescent="0.25">
      <c r="A131" s="14">
        <v>120</v>
      </c>
      <c r="B131" s="12" t="s">
        <v>318</v>
      </c>
      <c r="C131" s="10" t="s">
        <v>150</v>
      </c>
      <c r="D131" s="8">
        <f t="shared" si="4"/>
        <v>83.88333333333334</v>
      </c>
      <c r="E131" s="6">
        <f t="shared" si="5"/>
        <v>100</v>
      </c>
      <c r="F131" s="16">
        <v>100</v>
      </c>
      <c r="G131" s="6">
        <f t="shared" si="6"/>
        <v>100</v>
      </c>
      <c r="H131" s="7">
        <v>100</v>
      </c>
      <c r="I131" s="6">
        <f t="shared" si="7"/>
        <v>51.65</v>
      </c>
      <c r="J131" s="16">
        <v>20</v>
      </c>
      <c r="K131" s="16">
        <v>83.3</v>
      </c>
      <c r="Y131" s="17"/>
    </row>
    <row r="132" spans="1:25" ht="47.25" x14ac:dyDescent="0.25">
      <c r="A132" s="15">
        <v>121</v>
      </c>
      <c r="B132" s="12" t="s">
        <v>318</v>
      </c>
      <c r="C132" s="10" t="s">
        <v>151</v>
      </c>
      <c r="D132" s="8">
        <f t="shared" si="4"/>
        <v>93.883333333333326</v>
      </c>
      <c r="E132" s="6">
        <f t="shared" si="5"/>
        <v>100</v>
      </c>
      <c r="F132" s="16">
        <v>100</v>
      </c>
      <c r="G132" s="6">
        <f t="shared" si="6"/>
        <v>100</v>
      </c>
      <c r="H132" s="7">
        <v>100</v>
      </c>
      <c r="I132" s="6">
        <f t="shared" si="7"/>
        <v>81.650000000000006</v>
      </c>
      <c r="J132" s="16">
        <v>80</v>
      </c>
      <c r="K132" s="16">
        <v>83.3</v>
      </c>
      <c r="Y132" s="17"/>
    </row>
    <row r="133" spans="1:25" ht="47.25" x14ac:dyDescent="0.25">
      <c r="A133" s="15">
        <v>122</v>
      </c>
      <c r="B133" s="12" t="s">
        <v>318</v>
      </c>
      <c r="C133" s="10" t="s">
        <v>152</v>
      </c>
      <c r="D133" s="8">
        <f t="shared" si="4"/>
        <v>87.216666666666654</v>
      </c>
      <c r="E133" s="6">
        <f t="shared" si="5"/>
        <v>100</v>
      </c>
      <c r="F133" s="16">
        <v>100</v>
      </c>
      <c r="G133" s="6">
        <f t="shared" si="6"/>
        <v>100</v>
      </c>
      <c r="H133" s="7">
        <v>100</v>
      </c>
      <c r="I133" s="6">
        <f t="shared" si="7"/>
        <v>61.65</v>
      </c>
      <c r="J133" s="16">
        <v>40</v>
      </c>
      <c r="K133" s="16">
        <v>83.3</v>
      </c>
      <c r="Y133" s="17"/>
    </row>
    <row r="134" spans="1:25" ht="63" x14ac:dyDescent="0.25">
      <c r="A134" s="14">
        <v>123</v>
      </c>
      <c r="B134" s="12" t="s">
        <v>318</v>
      </c>
      <c r="C134" s="10" t="s">
        <v>153</v>
      </c>
      <c r="D134" s="8">
        <f t="shared" si="4"/>
        <v>83.88333333333334</v>
      </c>
      <c r="E134" s="6">
        <f t="shared" si="5"/>
        <v>100</v>
      </c>
      <c r="F134" s="16">
        <v>100</v>
      </c>
      <c r="G134" s="6">
        <f t="shared" si="6"/>
        <v>100</v>
      </c>
      <c r="H134" s="7">
        <v>100</v>
      </c>
      <c r="I134" s="6">
        <f t="shared" si="7"/>
        <v>51.65</v>
      </c>
      <c r="J134" s="16">
        <v>20</v>
      </c>
      <c r="K134" s="16">
        <v>83.3</v>
      </c>
      <c r="Y134" s="17"/>
    </row>
    <row r="135" spans="1:25" ht="63" x14ac:dyDescent="0.25">
      <c r="A135" s="15">
        <v>124</v>
      </c>
      <c r="B135" s="12" t="s">
        <v>318</v>
      </c>
      <c r="C135" s="10" t="s">
        <v>154</v>
      </c>
      <c r="D135" s="8">
        <f t="shared" si="4"/>
        <v>83.88333333333334</v>
      </c>
      <c r="E135" s="6">
        <f t="shared" si="5"/>
        <v>100</v>
      </c>
      <c r="F135" s="16">
        <v>100</v>
      </c>
      <c r="G135" s="6">
        <f t="shared" si="6"/>
        <v>100</v>
      </c>
      <c r="H135" s="7">
        <v>100</v>
      </c>
      <c r="I135" s="6">
        <f t="shared" si="7"/>
        <v>51.65</v>
      </c>
      <c r="J135" s="16">
        <v>20</v>
      </c>
      <c r="K135" s="16">
        <v>83.3</v>
      </c>
      <c r="Y135" s="17"/>
    </row>
    <row r="136" spans="1:25" ht="31.5" x14ac:dyDescent="0.25">
      <c r="A136" s="15">
        <v>125</v>
      </c>
      <c r="B136" s="12" t="s">
        <v>318</v>
      </c>
      <c r="C136" s="10" t="s">
        <v>155</v>
      </c>
      <c r="D136" s="8">
        <f t="shared" si="4"/>
        <v>75</v>
      </c>
      <c r="E136" s="6">
        <f t="shared" si="5"/>
        <v>100</v>
      </c>
      <c r="F136" s="16">
        <v>100</v>
      </c>
      <c r="G136" s="6">
        <f t="shared" si="6"/>
        <v>100</v>
      </c>
      <c r="H136" s="7">
        <v>100</v>
      </c>
      <c r="I136" s="6">
        <f t="shared" si="7"/>
        <v>25</v>
      </c>
      <c r="J136" s="16">
        <v>0</v>
      </c>
      <c r="K136" s="16">
        <v>50</v>
      </c>
      <c r="Y136" s="17"/>
    </row>
    <row r="137" spans="1:25" ht="31.5" x14ac:dyDescent="0.25">
      <c r="A137" s="14">
        <v>126</v>
      </c>
      <c r="B137" s="12" t="s">
        <v>318</v>
      </c>
      <c r="C137" s="10" t="s">
        <v>156</v>
      </c>
      <c r="D137" s="8">
        <f t="shared" si="4"/>
        <v>91.116666666666674</v>
      </c>
      <c r="E137" s="6">
        <f t="shared" si="5"/>
        <v>100</v>
      </c>
      <c r="F137" s="16">
        <v>100</v>
      </c>
      <c r="G137" s="6">
        <f t="shared" si="6"/>
        <v>100</v>
      </c>
      <c r="H137" s="7">
        <v>100</v>
      </c>
      <c r="I137" s="6">
        <f t="shared" si="7"/>
        <v>73.349999999999994</v>
      </c>
      <c r="J137" s="16">
        <v>80</v>
      </c>
      <c r="K137" s="16">
        <v>66.7</v>
      </c>
      <c r="Y137" s="17"/>
    </row>
    <row r="138" spans="1:25" ht="63" x14ac:dyDescent="0.25">
      <c r="A138" s="14">
        <v>127</v>
      </c>
      <c r="B138" s="12" t="s">
        <v>318</v>
      </c>
      <c r="C138" s="10" t="s">
        <v>157</v>
      </c>
      <c r="D138" s="8">
        <f t="shared" si="4"/>
        <v>80.55</v>
      </c>
      <c r="E138" s="6">
        <f t="shared" si="5"/>
        <v>100</v>
      </c>
      <c r="F138" s="16">
        <v>100</v>
      </c>
      <c r="G138" s="6">
        <f t="shared" si="6"/>
        <v>100</v>
      </c>
      <c r="H138" s="7">
        <v>100</v>
      </c>
      <c r="I138" s="6">
        <f t="shared" si="7"/>
        <v>41.65</v>
      </c>
      <c r="J138" s="16">
        <v>0</v>
      </c>
      <c r="K138" s="16">
        <v>83.3</v>
      </c>
      <c r="Y138" s="17"/>
    </row>
    <row r="139" spans="1:25" ht="63" x14ac:dyDescent="0.25">
      <c r="A139" s="15">
        <v>128</v>
      </c>
      <c r="B139" s="12" t="s">
        <v>318</v>
      </c>
      <c r="C139" s="10" t="s">
        <v>158</v>
      </c>
      <c r="D139" s="8">
        <f t="shared" si="4"/>
        <v>84.45</v>
      </c>
      <c r="E139" s="6">
        <f t="shared" si="5"/>
        <v>100</v>
      </c>
      <c r="F139" s="16">
        <v>100</v>
      </c>
      <c r="G139" s="6">
        <f t="shared" si="6"/>
        <v>100</v>
      </c>
      <c r="H139" s="7">
        <v>100</v>
      </c>
      <c r="I139" s="6">
        <f t="shared" si="7"/>
        <v>53.35</v>
      </c>
      <c r="J139" s="16">
        <v>40</v>
      </c>
      <c r="K139" s="16">
        <v>66.7</v>
      </c>
      <c r="Y139" s="17"/>
    </row>
    <row r="140" spans="1:25" ht="63" x14ac:dyDescent="0.25">
      <c r="A140" s="15">
        <v>129</v>
      </c>
      <c r="B140" s="12" t="s">
        <v>318</v>
      </c>
      <c r="C140" s="10" t="s">
        <v>159</v>
      </c>
      <c r="D140" s="8">
        <f t="shared" si="4"/>
        <v>73.016666666666666</v>
      </c>
      <c r="E140" s="6">
        <f t="shared" si="5"/>
        <v>85.7</v>
      </c>
      <c r="F140" s="16">
        <v>85.7</v>
      </c>
      <c r="G140" s="6">
        <f t="shared" si="6"/>
        <v>100</v>
      </c>
      <c r="H140" s="7">
        <v>100</v>
      </c>
      <c r="I140" s="6">
        <f t="shared" si="7"/>
        <v>33.35</v>
      </c>
      <c r="J140" s="16">
        <v>0</v>
      </c>
      <c r="K140" s="16">
        <v>66.7</v>
      </c>
      <c r="Y140" s="17"/>
    </row>
    <row r="141" spans="1:25" ht="47.25" x14ac:dyDescent="0.25">
      <c r="A141" s="14">
        <v>130</v>
      </c>
      <c r="B141" s="12" t="s">
        <v>318</v>
      </c>
      <c r="C141" s="10" t="s">
        <v>160</v>
      </c>
      <c r="D141" s="8">
        <f t="shared" ref="D141:D202" si="8">(E141+G141+I141)/3</f>
        <v>75</v>
      </c>
      <c r="E141" s="6">
        <f t="shared" ref="E141:E202" si="9">F141*1</f>
        <v>100</v>
      </c>
      <c r="F141" s="16">
        <v>100</v>
      </c>
      <c r="G141" s="6">
        <f t="shared" ref="G141:G202" si="10">H141*1</f>
        <v>100</v>
      </c>
      <c r="H141" s="7">
        <v>100</v>
      </c>
      <c r="I141" s="6">
        <f t="shared" ref="I141:I202" si="11">J141*0.5+K141*0.5</f>
        <v>25</v>
      </c>
      <c r="J141" s="16">
        <v>0</v>
      </c>
      <c r="K141" s="16">
        <v>50</v>
      </c>
      <c r="Y141" s="17"/>
    </row>
    <row r="142" spans="1:25" ht="31.5" x14ac:dyDescent="0.25">
      <c r="A142" s="15">
        <v>131</v>
      </c>
      <c r="B142" s="12" t="s">
        <v>20</v>
      </c>
      <c r="C142" s="10" t="s">
        <v>161</v>
      </c>
      <c r="D142" s="8">
        <f t="shared" si="8"/>
        <v>78.333333333333329</v>
      </c>
      <c r="E142" s="6">
        <f t="shared" si="9"/>
        <v>100</v>
      </c>
      <c r="F142" s="16">
        <v>100</v>
      </c>
      <c r="G142" s="6">
        <f t="shared" si="10"/>
        <v>100</v>
      </c>
      <c r="H142" s="7">
        <v>100</v>
      </c>
      <c r="I142" s="6">
        <f t="shared" si="11"/>
        <v>35</v>
      </c>
      <c r="J142" s="16">
        <v>20</v>
      </c>
      <c r="K142" s="16">
        <v>50</v>
      </c>
      <c r="Y142" s="17"/>
    </row>
    <row r="143" spans="1:25" ht="47.25" x14ac:dyDescent="0.25">
      <c r="A143" s="15">
        <v>132</v>
      </c>
      <c r="B143" s="12" t="s">
        <v>20</v>
      </c>
      <c r="C143" s="10" t="s">
        <v>162</v>
      </c>
      <c r="D143" s="8">
        <f t="shared" si="8"/>
        <v>78.333333333333329</v>
      </c>
      <c r="E143" s="6">
        <f t="shared" si="9"/>
        <v>100</v>
      </c>
      <c r="F143" s="16">
        <v>100</v>
      </c>
      <c r="G143" s="6">
        <f t="shared" si="10"/>
        <v>100</v>
      </c>
      <c r="H143" s="7">
        <v>100</v>
      </c>
      <c r="I143" s="6">
        <f t="shared" si="11"/>
        <v>35</v>
      </c>
      <c r="J143" s="16">
        <v>20</v>
      </c>
      <c r="K143" s="16">
        <v>50</v>
      </c>
      <c r="Y143" s="17"/>
    </row>
    <row r="144" spans="1:25" ht="78.75" x14ac:dyDescent="0.25">
      <c r="A144" s="14">
        <v>133</v>
      </c>
      <c r="B144" s="12" t="s">
        <v>20</v>
      </c>
      <c r="C144" s="10" t="s">
        <v>163</v>
      </c>
      <c r="D144" s="8">
        <f t="shared" si="8"/>
        <v>81.11666666666666</v>
      </c>
      <c r="E144" s="6">
        <f t="shared" si="9"/>
        <v>100</v>
      </c>
      <c r="F144" s="16">
        <v>100</v>
      </c>
      <c r="G144" s="6">
        <f t="shared" si="10"/>
        <v>100</v>
      </c>
      <c r="H144" s="7">
        <v>100</v>
      </c>
      <c r="I144" s="6">
        <f t="shared" si="11"/>
        <v>43.35</v>
      </c>
      <c r="J144" s="16">
        <v>20</v>
      </c>
      <c r="K144" s="16">
        <v>66.7</v>
      </c>
      <c r="Y144" s="17"/>
    </row>
    <row r="145" spans="1:25" ht="78.75" x14ac:dyDescent="0.25">
      <c r="A145" s="14">
        <v>134</v>
      </c>
      <c r="B145" s="12" t="s">
        <v>20</v>
      </c>
      <c r="C145" s="10" t="s">
        <v>164</v>
      </c>
      <c r="D145" s="8">
        <f t="shared" si="8"/>
        <v>82.083333333333329</v>
      </c>
      <c r="E145" s="6">
        <f t="shared" si="9"/>
        <v>92.9</v>
      </c>
      <c r="F145" s="16">
        <v>92.9</v>
      </c>
      <c r="G145" s="6">
        <f t="shared" si="10"/>
        <v>100</v>
      </c>
      <c r="H145" s="7">
        <v>100</v>
      </c>
      <c r="I145" s="6">
        <f t="shared" si="11"/>
        <v>53.35</v>
      </c>
      <c r="J145" s="16">
        <v>40</v>
      </c>
      <c r="K145" s="16">
        <v>66.7</v>
      </c>
      <c r="Y145" s="17"/>
    </row>
    <row r="146" spans="1:25" ht="78.75" x14ac:dyDescent="0.25">
      <c r="A146" s="15">
        <v>135</v>
      </c>
      <c r="B146" s="22" t="s">
        <v>20</v>
      </c>
      <c r="C146" s="23" t="s">
        <v>165</v>
      </c>
      <c r="D146" s="8">
        <f t="shared" si="8"/>
        <v>82.083333333333329</v>
      </c>
      <c r="E146" s="6">
        <f t="shared" si="9"/>
        <v>92.9</v>
      </c>
      <c r="F146" s="16">
        <v>92.9</v>
      </c>
      <c r="G146" s="6">
        <f t="shared" si="10"/>
        <v>100</v>
      </c>
      <c r="H146" s="7">
        <v>100</v>
      </c>
      <c r="I146" s="6">
        <f t="shared" si="11"/>
        <v>53.35</v>
      </c>
      <c r="J146" s="16">
        <v>40</v>
      </c>
      <c r="K146" s="16">
        <v>66.7</v>
      </c>
      <c r="Y146" s="17"/>
    </row>
    <row r="147" spans="1:25" ht="47.25" x14ac:dyDescent="0.25">
      <c r="A147" s="15">
        <v>136</v>
      </c>
      <c r="B147" s="12" t="s">
        <v>21</v>
      </c>
      <c r="C147" s="10" t="s">
        <v>166</v>
      </c>
      <c r="D147" s="8">
        <f t="shared" si="8"/>
        <v>87.816666666666677</v>
      </c>
      <c r="E147" s="6">
        <f t="shared" si="9"/>
        <v>81.8</v>
      </c>
      <c r="F147" s="16">
        <v>81.8</v>
      </c>
      <c r="G147" s="6">
        <f t="shared" si="10"/>
        <v>100</v>
      </c>
      <c r="H147" s="7">
        <v>100</v>
      </c>
      <c r="I147" s="6">
        <f t="shared" si="11"/>
        <v>81.650000000000006</v>
      </c>
      <c r="J147" s="16">
        <v>80</v>
      </c>
      <c r="K147" s="16">
        <v>83.3</v>
      </c>
      <c r="Y147" s="17"/>
    </row>
    <row r="148" spans="1:25" ht="47.25" x14ac:dyDescent="0.25">
      <c r="A148" s="14">
        <v>137</v>
      </c>
      <c r="B148" s="12" t="s">
        <v>21</v>
      </c>
      <c r="C148" s="10" t="s">
        <v>167</v>
      </c>
      <c r="D148" s="8">
        <f t="shared" si="8"/>
        <v>84.483333333333334</v>
      </c>
      <c r="E148" s="6">
        <f t="shared" si="9"/>
        <v>81.8</v>
      </c>
      <c r="F148" s="16">
        <v>81.8</v>
      </c>
      <c r="G148" s="6">
        <f t="shared" si="10"/>
        <v>100</v>
      </c>
      <c r="H148" s="7">
        <v>100</v>
      </c>
      <c r="I148" s="6">
        <f t="shared" si="11"/>
        <v>71.650000000000006</v>
      </c>
      <c r="J148" s="16">
        <v>60</v>
      </c>
      <c r="K148" s="16">
        <v>83.3</v>
      </c>
      <c r="Y148" s="17"/>
    </row>
    <row r="149" spans="1:25" ht="78.75" x14ac:dyDescent="0.25">
      <c r="A149" s="15">
        <v>138</v>
      </c>
      <c r="B149" s="12" t="s">
        <v>21</v>
      </c>
      <c r="C149" s="10" t="s">
        <v>168</v>
      </c>
      <c r="D149" s="8">
        <f t="shared" si="8"/>
        <v>85.783333333333346</v>
      </c>
      <c r="E149" s="6">
        <f t="shared" si="9"/>
        <v>85.7</v>
      </c>
      <c r="F149" s="16">
        <v>85.7</v>
      </c>
      <c r="G149" s="6">
        <f t="shared" si="10"/>
        <v>100</v>
      </c>
      <c r="H149" s="7">
        <v>100</v>
      </c>
      <c r="I149" s="6">
        <f t="shared" si="11"/>
        <v>71.650000000000006</v>
      </c>
      <c r="J149" s="16">
        <v>60</v>
      </c>
      <c r="K149" s="16">
        <v>83.3</v>
      </c>
      <c r="Y149" s="17"/>
    </row>
    <row r="150" spans="1:25" ht="78.75" x14ac:dyDescent="0.25">
      <c r="A150" s="15">
        <v>139</v>
      </c>
      <c r="B150" s="12" t="s">
        <v>21</v>
      </c>
      <c r="C150" s="10" t="s">
        <v>169</v>
      </c>
      <c r="D150" s="8">
        <f t="shared" si="8"/>
        <v>85.783333333333346</v>
      </c>
      <c r="E150" s="6">
        <f t="shared" si="9"/>
        <v>85.7</v>
      </c>
      <c r="F150" s="16">
        <v>85.7</v>
      </c>
      <c r="G150" s="6">
        <f t="shared" si="10"/>
        <v>100</v>
      </c>
      <c r="H150" s="7">
        <v>100</v>
      </c>
      <c r="I150" s="6">
        <f t="shared" si="11"/>
        <v>71.650000000000006</v>
      </c>
      <c r="J150" s="16">
        <v>60</v>
      </c>
      <c r="K150" s="16">
        <v>83.3</v>
      </c>
      <c r="Y150" s="17"/>
    </row>
    <row r="151" spans="1:25" ht="78.75" x14ac:dyDescent="0.25">
      <c r="A151" s="14">
        <v>140</v>
      </c>
      <c r="B151" s="12" t="s">
        <v>21</v>
      </c>
      <c r="C151" s="10" t="s">
        <v>170</v>
      </c>
      <c r="D151" s="8">
        <f t="shared" si="8"/>
        <v>85.783333333333346</v>
      </c>
      <c r="E151" s="6">
        <f t="shared" si="9"/>
        <v>85.7</v>
      </c>
      <c r="F151" s="16">
        <v>85.7</v>
      </c>
      <c r="G151" s="6">
        <f t="shared" si="10"/>
        <v>100</v>
      </c>
      <c r="H151" s="7">
        <v>100</v>
      </c>
      <c r="I151" s="6">
        <f t="shared" si="11"/>
        <v>71.650000000000006</v>
      </c>
      <c r="J151" s="16">
        <v>60</v>
      </c>
      <c r="K151" s="16">
        <v>83.3</v>
      </c>
      <c r="Y151" s="17"/>
    </row>
    <row r="152" spans="1:25" ht="78.75" x14ac:dyDescent="0.25">
      <c r="A152" s="14">
        <v>141</v>
      </c>
      <c r="B152" s="12" t="s">
        <v>21</v>
      </c>
      <c r="C152" s="10" t="s">
        <v>171</v>
      </c>
      <c r="D152" s="8">
        <f t="shared" si="8"/>
        <v>85.783333333333346</v>
      </c>
      <c r="E152" s="6">
        <f t="shared" si="9"/>
        <v>85.7</v>
      </c>
      <c r="F152" s="16">
        <v>85.7</v>
      </c>
      <c r="G152" s="6">
        <f t="shared" si="10"/>
        <v>100</v>
      </c>
      <c r="H152" s="7">
        <v>100</v>
      </c>
      <c r="I152" s="6">
        <f t="shared" si="11"/>
        <v>71.650000000000006</v>
      </c>
      <c r="J152" s="16">
        <v>60</v>
      </c>
      <c r="K152" s="16">
        <v>83.3</v>
      </c>
      <c r="Y152" s="17"/>
    </row>
    <row r="153" spans="1:25" ht="78.75" x14ac:dyDescent="0.25">
      <c r="A153" s="15">
        <v>142</v>
      </c>
      <c r="B153" s="12" t="s">
        <v>21</v>
      </c>
      <c r="C153" s="10" t="s">
        <v>172</v>
      </c>
      <c r="D153" s="8">
        <f t="shared" si="8"/>
        <v>89.116666666666674</v>
      </c>
      <c r="E153" s="6">
        <f t="shared" si="9"/>
        <v>85.7</v>
      </c>
      <c r="F153" s="16">
        <v>85.7</v>
      </c>
      <c r="G153" s="6">
        <f t="shared" si="10"/>
        <v>100</v>
      </c>
      <c r="H153" s="7">
        <v>100</v>
      </c>
      <c r="I153" s="6">
        <f t="shared" si="11"/>
        <v>81.650000000000006</v>
      </c>
      <c r="J153" s="16">
        <v>80</v>
      </c>
      <c r="K153" s="16">
        <v>83.3</v>
      </c>
      <c r="Y153" s="17"/>
    </row>
    <row r="154" spans="1:25" ht="47.25" x14ac:dyDescent="0.25">
      <c r="A154" s="15">
        <v>143</v>
      </c>
      <c r="B154" s="12" t="s">
        <v>21</v>
      </c>
      <c r="C154" s="10" t="s">
        <v>173</v>
      </c>
      <c r="D154" s="8">
        <f t="shared" si="8"/>
        <v>92.45</v>
      </c>
      <c r="E154" s="6">
        <f t="shared" si="9"/>
        <v>85.7</v>
      </c>
      <c r="F154" s="16">
        <v>85.7</v>
      </c>
      <c r="G154" s="6">
        <f t="shared" si="10"/>
        <v>100</v>
      </c>
      <c r="H154" s="7">
        <v>100</v>
      </c>
      <c r="I154" s="6">
        <f t="shared" si="11"/>
        <v>91.65</v>
      </c>
      <c r="J154" s="16">
        <v>100</v>
      </c>
      <c r="K154" s="16">
        <v>83.3</v>
      </c>
      <c r="Y154" s="17"/>
    </row>
    <row r="155" spans="1:25" ht="78.75" x14ac:dyDescent="0.25">
      <c r="A155" s="14">
        <v>144</v>
      </c>
      <c r="B155" s="12" t="s">
        <v>21</v>
      </c>
      <c r="C155" s="10" t="s">
        <v>174</v>
      </c>
      <c r="D155" s="8">
        <f t="shared" si="8"/>
        <v>89.116666666666674</v>
      </c>
      <c r="E155" s="6">
        <f t="shared" si="9"/>
        <v>85.7</v>
      </c>
      <c r="F155" s="16">
        <v>85.7</v>
      </c>
      <c r="G155" s="6">
        <f t="shared" si="10"/>
        <v>100</v>
      </c>
      <c r="H155" s="7">
        <v>100</v>
      </c>
      <c r="I155" s="6">
        <f t="shared" si="11"/>
        <v>81.650000000000006</v>
      </c>
      <c r="J155" s="16">
        <v>80</v>
      </c>
      <c r="K155" s="16">
        <v>83.3</v>
      </c>
      <c r="Y155" s="17"/>
    </row>
    <row r="156" spans="1:25" ht="78.75" x14ac:dyDescent="0.25">
      <c r="A156" s="15">
        <v>145</v>
      </c>
      <c r="B156" s="12" t="s">
        <v>21</v>
      </c>
      <c r="C156" s="10" t="s">
        <v>175</v>
      </c>
      <c r="D156" s="8">
        <f t="shared" si="8"/>
        <v>85.783333333333346</v>
      </c>
      <c r="E156" s="6">
        <f t="shared" si="9"/>
        <v>85.7</v>
      </c>
      <c r="F156" s="16">
        <v>85.7</v>
      </c>
      <c r="G156" s="6">
        <f t="shared" si="10"/>
        <v>100</v>
      </c>
      <c r="H156" s="7">
        <v>100</v>
      </c>
      <c r="I156" s="6">
        <f t="shared" si="11"/>
        <v>71.650000000000006</v>
      </c>
      <c r="J156" s="16">
        <v>60</v>
      </c>
      <c r="K156" s="16">
        <v>83.3</v>
      </c>
      <c r="Y156" s="17"/>
    </row>
    <row r="157" spans="1:25" ht="78.75" x14ac:dyDescent="0.25">
      <c r="A157" s="15">
        <v>146</v>
      </c>
      <c r="B157" s="12" t="s">
        <v>21</v>
      </c>
      <c r="C157" s="10" t="s">
        <v>176</v>
      </c>
      <c r="D157" s="8">
        <f t="shared" si="8"/>
        <v>87.216666666666654</v>
      </c>
      <c r="E157" s="6">
        <f t="shared" si="9"/>
        <v>100</v>
      </c>
      <c r="F157" s="16">
        <v>100</v>
      </c>
      <c r="G157" s="6">
        <f t="shared" si="10"/>
        <v>100</v>
      </c>
      <c r="H157" s="7">
        <v>100</v>
      </c>
      <c r="I157" s="6">
        <f t="shared" si="11"/>
        <v>61.65</v>
      </c>
      <c r="J157" s="16">
        <v>40</v>
      </c>
      <c r="K157" s="16">
        <v>83.3</v>
      </c>
      <c r="Y157" s="17"/>
    </row>
    <row r="158" spans="1:25" ht="31.5" x14ac:dyDescent="0.25">
      <c r="A158" s="14">
        <v>147</v>
      </c>
      <c r="B158" s="12" t="s">
        <v>22</v>
      </c>
      <c r="C158" s="10" t="s">
        <v>177</v>
      </c>
      <c r="D158" s="8">
        <f t="shared" si="8"/>
        <v>93.333333333333329</v>
      </c>
      <c r="E158" s="6">
        <f t="shared" si="9"/>
        <v>100</v>
      </c>
      <c r="F158" s="16">
        <v>100</v>
      </c>
      <c r="G158" s="6">
        <f t="shared" si="10"/>
        <v>100</v>
      </c>
      <c r="H158" s="7">
        <v>100</v>
      </c>
      <c r="I158" s="6">
        <f>J158*0.5+K158*0.5</f>
        <v>80</v>
      </c>
      <c r="J158" s="16">
        <v>85</v>
      </c>
      <c r="K158" s="16">
        <v>75</v>
      </c>
      <c r="Y158" s="17"/>
    </row>
    <row r="159" spans="1:25" ht="31.5" x14ac:dyDescent="0.25">
      <c r="A159" s="14">
        <v>148</v>
      </c>
      <c r="B159" s="12" t="s">
        <v>22</v>
      </c>
      <c r="C159" s="10" t="s">
        <v>178</v>
      </c>
      <c r="D159" s="8">
        <f t="shared" si="8"/>
        <v>81.666666666666671</v>
      </c>
      <c r="E159" s="6">
        <f t="shared" si="9"/>
        <v>100</v>
      </c>
      <c r="F159" s="16">
        <v>100</v>
      </c>
      <c r="G159" s="6">
        <f t="shared" si="10"/>
        <v>100</v>
      </c>
      <c r="H159" s="7">
        <v>100</v>
      </c>
      <c r="I159" s="6">
        <f t="shared" si="11"/>
        <v>45</v>
      </c>
      <c r="J159" s="16">
        <v>40</v>
      </c>
      <c r="K159" s="16">
        <v>50</v>
      </c>
      <c r="Y159" s="17"/>
    </row>
    <row r="160" spans="1:25" ht="78.75" x14ac:dyDescent="0.25">
      <c r="A160" s="15">
        <v>149</v>
      </c>
      <c r="B160" s="12" t="s">
        <v>22</v>
      </c>
      <c r="C160" s="10" t="s">
        <v>179</v>
      </c>
      <c r="D160" s="8">
        <f t="shared" si="8"/>
        <v>87.783333333333346</v>
      </c>
      <c r="E160" s="6">
        <f t="shared" si="9"/>
        <v>100</v>
      </c>
      <c r="F160" s="16">
        <v>100</v>
      </c>
      <c r="G160" s="6">
        <f t="shared" si="10"/>
        <v>100</v>
      </c>
      <c r="H160" s="7">
        <v>100</v>
      </c>
      <c r="I160" s="6">
        <f t="shared" si="11"/>
        <v>63.35</v>
      </c>
      <c r="J160" s="16">
        <v>60</v>
      </c>
      <c r="K160" s="16">
        <v>66.7</v>
      </c>
      <c r="Y160" s="17"/>
    </row>
    <row r="161" spans="1:25" ht="63" x14ac:dyDescent="0.25">
      <c r="A161" s="15">
        <v>150</v>
      </c>
      <c r="B161" s="22" t="s">
        <v>22</v>
      </c>
      <c r="C161" s="23" t="s">
        <v>180</v>
      </c>
      <c r="D161" s="8">
        <f t="shared" si="8"/>
        <v>84.716666666666669</v>
      </c>
      <c r="E161" s="6">
        <f t="shared" si="9"/>
        <v>100</v>
      </c>
      <c r="F161" s="16">
        <v>100</v>
      </c>
      <c r="G161" s="6">
        <f t="shared" si="10"/>
        <v>100</v>
      </c>
      <c r="H161" s="7">
        <v>100</v>
      </c>
      <c r="I161" s="6">
        <f t="shared" si="11"/>
        <v>54.15</v>
      </c>
      <c r="J161" s="16">
        <v>50</v>
      </c>
      <c r="K161" s="16">
        <v>58.3</v>
      </c>
      <c r="Y161" s="17"/>
    </row>
    <row r="162" spans="1:25" ht="63" x14ac:dyDescent="0.25">
      <c r="A162" s="14">
        <v>151</v>
      </c>
      <c r="B162" s="12" t="s">
        <v>23</v>
      </c>
      <c r="C162" s="10" t="s">
        <v>181</v>
      </c>
      <c r="D162" s="8">
        <f t="shared" si="8"/>
        <v>81.416666666666671</v>
      </c>
      <c r="E162" s="6">
        <f t="shared" si="9"/>
        <v>90.9</v>
      </c>
      <c r="F162" s="16">
        <v>90.9</v>
      </c>
      <c r="G162" s="6">
        <f t="shared" si="10"/>
        <v>100</v>
      </c>
      <c r="H162" s="7">
        <v>100</v>
      </c>
      <c r="I162" s="6">
        <f t="shared" si="11"/>
        <v>53.35</v>
      </c>
      <c r="J162" s="16">
        <v>40</v>
      </c>
      <c r="K162" s="16">
        <v>66.7</v>
      </c>
      <c r="Y162" s="17"/>
    </row>
    <row r="163" spans="1:25" ht="63" x14ac:dyDescent="0.25">
      <c r="A163" s="15">
        <v>152</v>
      </c>
      <c r="B163" s="12" t="s">
        <v>23</v>
      </c>
      <c r="C163" s="10" t="s">
        <v>182</v>
      </c>
      <c r="D163" s="8">
        <f t="shared" si="8"/>
        <v>81.716666666666669</v>
      </c>
      <c r="E163" s="6">
        <f t="shared" si="9"/>
        <v>81.8</v>
      </c>
      <c r="F163" s="16">
        <v>81.8</v>
      </c>
      <c r="G163" s="6">
        <f t="shared" si="10"/>
        <v>100</v>
      </c>
      <c r="H163" s="7">
        <v>100</v>
      </c>
      <c r="I163" s="6">
        <f t="shared" si="11"/>
        <v>63.35</v>
      </c>
      <c r="J163" s="16">
        <v>60</v>
      </c>
      <c r="K163" s="16">
        <v>66.7</v>
      </c>
      <c r="Y163" s="17"/>
    </row>
    <row r="164" spans="1:25" ht="63" x14ac:dyDescent="0.25">
      <c r="A164" s="15">
        <v>153</v>
      </c>
      <c r="B164" s="12" t="s">
        <v>23</v>
      </c>
      <c r="C164" s="10" t="s">
        <v>183</v>
      </c>
      <c r="D164" s="8">
        <f t="shared" si="8"/>
        <v>88.083333333333329</v>
      </c>
      <c r="E164" s="6">
        <f t="shared" si="9"/>
        <v>90.9</v>
      </c>
      <c r="F164" s="16">
        <v>90.9</v>
      </c>
      <c r="G164" s="6">
        <f t="shared" si="10"/>
        <v>100</v>
      </c>
      <c r="H164" s="7">
        <v>100</v>
      </c>
      <c r="I164" s="6">
        <f t="shared" si="11"/>
        <v>73.349999999999994</v>
      </c>
      <c r="J164" s="16">
        <v>80</v>
      </c>
      <c r="K164" s="16">
        <v>66.7</v>
      </c>
      <c r="Y164" s="17"/>
    </row>
    <row r="165" spans="1:25" ht="63" x14ac:dyDescent="0.25">
      <c r="A165" s="14">
        <v>154</v>
      </c>
      <c r="B165" s="12" t="s">
        <v>23</v>
      </c>
      <c r="C165" s="10" t="s">
        <v>184</v>
      </c>
      <c r="D165" s="8">
        <f t="shared" si="8"/>
        <v>81.716666666666669</v>
      </c>
      <c r="E165" s="6">
        <f t="shared" si="9"/>
        <v>81.8</v>
      </c>
      <c r="F165" s="16">
        <v>81.8</v>
      </c>
      <c r="G165" s="6">
        <f t="shared" si="10"/>
        <v>100</v>
      </c>
      <c r="H165" s="7">
        <v>100</v>
      </c>
      <c r="I165" s="6">
        <f t="shared" si="11"/>
        <v>63.35</v>
      </c>
      <c r="J165" s="16">
        <v>60</v>
      </c>
      <c r="K165" s="16">
        <v>66.7</v>
      </c>
      <c r="Y165" s="17"/>
    </row>
    <row r="166" spans="1:25" ht="63" x14ac:dyDescent="0.25">
      <c r="A166" s="14">
        <v>155</v>
      </c>
      <c r="B166" s="12" t="s">
        <v>23</v>
      </c>
      <c r="C166" s="10" t="s">
        <v>185</v>
      </c>
      <c r="D166" s="8">
        <f t="shared" si="8"/>
        <v>93.933333333333337</v>
      </c>
      <c r="E166" s="6">
        <f t="shared" si="9"/>
        <v>81.8</v>
      </c>
      <c r="F166" s="16">
        <v>81.8</v>
      </c>
      <c r="G166" s="6">
        <f t="shared" si="10"/>
        <v>100</v>
      </c>
      <c r="H166" s="7">
        <v>100</v>
      </c>
      <c r="I166" s="6">
        <f t="shared" si="11"/>
        <v>100</v>
      </c>
      <c r="J166" s="16">
        <v>80</v>
      </c>
      <c r="K166" s="16">
        <v>120</v>
      </c>
      <c r="Y166" s="17"/>
    </row>
    <row r="167" spans="1:25" ht="78.75" x14ac:dyDescent="0.25">
      <c r="A167" s="15">
        <v>156</v>
      </c>
      <c r="B167" s="12" t="s">
        <v>23</v>
      </c>
      <c r="C167" s="10" t="s">
        <v>186</v>
      </c>
      <c r="D167" s="8">
        <f t="shared" si="8"/>
        <v>67.45</v>
      </c>
      <c r="E167" s="6">
        <f t="shared" si="9"/>
        <v>85.7</v>
      </c>
      <c r="F167" s="16">
        <v>85.7</v>
      </c>
      <c r="G167" s="6">
        <f t="shared" si="10"/>
        <v>100</v>
      </c>
      <c r="H167" s="7">
        <v>100</v>
      </c>
      <c r="I167" s="6">
        <f t="shared" si="11"/>
        <v>16.649999999999999</v>
      </c>
      <c r="J167" s="16">
        <v>0</v>
      </c>
      <c r="K167" s="16">
        <v>33.299999999999997</v>
      </c>
      <c r="Y167" s="17"/>
    </row>
    <row r="168" spans="1:25" ht="94.5" x14ac:dyDescent="0.25">
      <c r="A168" s="15">
        <v>157</v>
      </c>
      <c r="B168" s="12" t="s">
        <v>23</v>
      </c>
      <c r="C168" s="10" t="s">
        <v>187</v>
      </c>
      <c r="D168" s="8">
        <f t="shared" si="8"/>
        <v>73.100000000000009</v>
      </c>
      <c r="E168" s="6">
        <f t="shared" si="9"/>
        <v>64.3</v>
      </c>
      <c r="F168" s="16">
        <v>64.3</v>
      </c>
      <c r="G168" s="6">
        <f t="shared" si="10"/>
        <v>100</v>
      </c>
      <c r="H168" s="7">
        <v>100</v>
      </c>
      <c r="I168" s="6">
        <f t="shared" si="11"/>
        <v>55</v>
      </c>
      <c r="J168" s="26">
        <v>60</v>
      </c>
      <c r="K168" s="16">
        <v>50</v>
      </c>
      <c r="Y168" s="17"/>
    </row>
    <row r="169" spans="1:25" ht="110.25" x14ac:dyDescent="0.25">
      <c r="A169" s="14">
        <v>158</v>
      </c>
      <c r="B169" s="12" t="s">
        <v>23</v>
      </c>
      <c r="C169" s="10" t="s">
        <v>188</v>
      </c>
      <c r="D169" s="8">
        <f t="shared" si="8"/>
        <v>75.149999999999991</v>
      </c>
      <c r="E169" s="6">
        <f t="shared" si="9"/>
        <v>82.1</v>
      </c>
      <c r="F169" s="16">
        <v>82.1</v>
      </c>
      <c r="G169" s="6">
        <f t="shared" si="10"/>
        <v>80</v>
      </c>
      <c r="H169" s="7">
        <v>80</v>
      </c>
      <c r="I169" s="6">
        <f t="shared" si="11"/>
        <v>63.35</v>
      </c>
      <c r="J169" s="16">
        <v>60</v>
      </c>
      <c r="K169" s="16">
        <v>66.7</v>
      </c>
      <c r="Y169" s="17"/>
    </row>
    <row r="170" spans="1:25" ht="94.5" x14ac:dyDescent="0.25">
      <c r="A170" s="15">
        <v>159</v>
      </c>
      <c r="B170" s="12" t="s">
        <v>23</v>
      </c>
      <c r="C170" s="10" t="s">
        <v>189</v>
      </c>
      <c r="D170" s="8">
        <f t="shared" si="8"/>
        <v>65.466666666666669</v>
      </c>
      <c r="E170" s="6">
        <f t="shared" si="9"/>
        <v>71.400000000000006</v>
      </c>
      <c r="F170" s="16">
        <v>71.400000000000006</v>
      </c>
      <c r="G170" s="6">
        <f t="shared" si="10"/>
        <v>100</v>
      </c>
      <c r="H170" s="7">
        <v>100</v>
      </c>
      <c r="I170" s="6">
        <f t="shared" si="11"/>
        <v>25</v>
      </c>
      <c r="J170" s="16">
        <v>0</v>
      </c>
      <c r="K170" s="16">
        <v>50</v>
      </c>
      <c r="Y170" s="17"/>
    </row>
    <row r="171" spans="1:25" ht="78.75" x14ac:dyDescent="0.25">
      <c r="A171" s="15">
        <v>160</v>
      </c>
      <c r="B171" s="12" t="s">
        <v>23</v>
      </c>
      <c r="C171" s="10" t="s">
        <v>190</v>
      </c>
      <c r="D171" s="8">
        <f t="shared" si="8"/>
        <v>69.683333333333323</v>
      </c>
      <c r="E171" s="6">
        <f t="shared" si="9"/>
        <v>85.7</v>
      </c>
      <c r="F171" s="16">
        <v>85.7</v>
      </c>
      <c r="G171" s="6">
        <f t="shared" si="10"/>
        <v>80</v>
      </c>
      <c r="H171" s="7">
        <v>80</v>
      </c>
      <c r="I171" s="6">
        <f t="shared" si="11"/>
        <v>43.35</v>
      </c>
      <c r="J171" s="16">
        <v>20</v>
      </c>
      <c r="K171" s="16">
        <v>66.7</v>
      </c>
      <c r="Y171" s="17"/>
    </row>
    <row r="172" spans="1:25" ht="78.75" x14ac:dyDescent="0.25">
      <c r="A172" s="14">
        <v>161</v>
      </c>
      <c r="B172" s="22" t="s">
        <v>23</v>
      </c>
      <c r="C172" s="23" t="s">
        <v>191</v>
      </c>
      <c r="D172" s="8">
        <f t="shared" si="8"/>
        <v>82.45</v>
      </c>
      <c r="E172" s="6">
        <f t="shared" si="9"/>
        <v>85.7</v>
      </c>
      <c r="F172" s="16">
        <v>85.7</v>
      </c>
      <c r="G172" s="6">
        <f t="shared" si="10"/>
        <v>100</v>
      </c>
      <c r="H172" s="7">
        <v>100</v>
      </c>
      <c r="I172" s="6">
        <f t="shared" si="11"/>
        <v>61.65</v>
      </c>
      <c r="J172" s="16">
        <v>40</v>
      </c>
      <c r="K172" s="16">
        <v>83.3</v>
      </c>
      <c r="Y172" s="17"/>
    </row>
    <row r="173" spans="1:25" ht="78.75" x14ac:dyDescent="0.25">
      <c r="A173" s="14">
        <v>162</v>
      </c>
      <c r="B173" s="12" t="s">
        <v>23</v>
      </c>
      <c r="C173" s="10" t="s">
        <v>192</v>
      </c>
      <c r="D173" s="8">
        <f t="shared" si="8"/>
        <v>83.016666666666666</v>
      </c>
      <c r="E173" s="6">
        <f t="shared" si="9"/>
        <v>85.7</v>
      </c>
      <c r="F173" s="16">
        <v>85.7</v>
      </c>
      <c r="G173" s="6">
        <f t="shared" si="10"/>
        <v>100</v>
      </c>
      <c r="H173" s="7">
        <v>100</v>
      </c>
      <c r="I173" s="6">
        <f t="shared" si="11"/>
        <v>63.35</v>
      </c>
      <c r="J173" s="16">
        <v>60</v>
      </c>
      <c r="K173" s="16">
        <v>66.7</v>
      </c>
      <c r="Y173" s="17"/>
    </row>
    <row r="174" spans="1:25" ht="31.5" x14ac:dyDescent="0.25">
      <c r="A174" s="15">
        <v>163</v>
      </c>
      <c r="B174" s="12" t="s">
        <v>24</v>
      </c>
      <c r="C174" s="10" t="s">
        <v>193</v>
      </c>
      <c r="D174" s="8">
        <f t="shared" si="8"/>
        <v>88.333333333333329</v>
      </c>
      <c r="E174" s="6">
        <f t="shared" si="9"/>
        <v>100</v>
      </c>
      <c r="F174" s="16">
        <v>100</v>
      </c>
      <c r="G174" s="6">
        <f t="shared" si="10"/>
        <v>100</v>
      </c>
      <c r="H174" s="7">
        <v>100</v>
      </c>
      <c r="I174" s="6">
        <f t="shared" si="11"/>
        <v>65</v>
      </c>
      <c r="J174" s="16">
        <v>80</v>
      </c>
      <c r="K174" s="16">
        <v>50</v>
      </c>
      <c r="Y174" s="17"/>
    </row>
    <row r="175" spans="1:25" ht="31.5" x14ac:dyDescent="0.25">
      <c r="A175" s="15">
        <v>164</v>
      </c>
      <c r="B175" s="12" t="s">
        <v>24</v>
      </c>
      <c r="C175" s="10" t="s">
        <v>194</v>
      </c>
      <c r="D175" s="8">
        <f t="shared" si="8"/>
        <v>91.116666666666674</v>
      </c>
      <c r="E175" s="6">
        <f t="shared" si="9"/>
        <v>100</v>
      </c>
      <c r="F175" s="16">
        <v>100</v>
      </c>
      <c r="G175" s="6">
        <f t="shared" si="10"/>
        <v>100</v>
      </c>
      <c r="H175" s="7">
        <v>100</v>
      </c>
      <c r="I175" s="6">
        <f t="shared" si="11"/>
        <v>73.349999999999994</v>
      </c>
      <c r="J175" s="16">
        <v>80</v>
      </c>
      <c r="K175" s="16">
        <v>66.7</v>
      </c>
      <c r="Y175" s="17"/>
    </row>
    <row r="176" spans="1:25" ht="63" x14ac:dyDescent="0.25">
      <c r="A176" s="14">
        <v>165</v>
      </c>
      <c r="B176" s="12" t="s">
        <v>24</v>
      </c>
      <c r="C176" s="10" t="s">
        <v>195</v>
      </c>
      <c r="D176" s="8">
        <f t="shared" si="8"/>
        <v>77.783333333333331</v>
      </c>
      <c r="E176" s="6">
        <f t="shared" si="9"/>
        <v>100</v>
      </c>
      <c r="F176" s="16">
        <v>100</v>
      </c>
      <c r="G176" s="6">
        <f t="shared" si="10"/>
        <v>80</v>
      </c>
      <c r="H176" s="7">
        <v>80</v>
      </c>
      <c r="I176" s="6">
        <f t="shared" si="11"/>
        <v>53.35</v>
      </c>
      <c r="J176" s="16">
        <v>40</v>
      </c>
      <c r="K176" s="16">
        <v>66.7</v>
      </c>
      <c r="Y176" s="17"/>
    </row>
    <row r="177" spans="1:25" ht="47.25" x14ac:dyDescent="0.25">
      <c r="A177" s="15">
        <v>166</v>
      </c>
      <c r="B177" s="12" t="s">
        <v>24</v>
      </c>
      <c r="C177" s="10" t="s">
        <v>196</v>
      </c>
      <c r="D177" s="8">
        <f t="shared" si="8"/>
        <v>87.783333333333346</v>
      </c>
      <c r="E177" s="6">
        <f t="shared" si="9"/>
        <v>100</v>
      </c>
      <c r="F177" s="16">
        <v>100</v>
      </c>
      <c r="G177" s="6">
        <f t="shared" si="10"/>
        <v>100</v>
      </c>
      <c r="H177" s="7">
        <v>100</v>
      </c>
      <c r="I177" s="6">
        <f t="shared" si="11"/>
        <v>63.35</v>
      </c>
      <c r="J177" s="16">
        <v>60</v>
      </c>
      <c r="K177" s="16">
        <v>66.7</v>
      </c>
      <c r="Y177" s="17"/>
    </row>
    <row r="178" spans="1:25" ht="63" x14ac:dyDescent="0.25">
      <c r="A178" s="15">
        <v>167</v>
      </c>
      <c r="B178" s="12" t="s">
        <v>24</v>
      </c>
      <c r="C178" s="10" t="s">
        <v>197</v>
      </c>
      <c r="D178" s="8">
        <f t="shared" si="8"/>
        <v>75.05</v>
      </c>
      <c r="E178" s="6">
        <f t="shared" si="9"/>
        <v>81.8</v>
      </c>
      <c r="F178" s="16">
        <v>81.8</v>
      </c>
      <c r="G178" s="6">
        <f t="shared" si="10"/>
        <v>80</v>
      </c>
      <c r="H178" s="7">
        <v>80</v>
      </c>
      <c r="I178" s="6">
        <f t="shared" si="11"/>
        <v>63.35</v>
      </c>
      <c r="J178" s="16">
        <v>60</v>
      </c>
      <c r="K178" s="16">
        <v>66.7</v>
      </c>
      <c r="Y178" s="17"/>
    </row>
    <row r="179" spans="1:25" ht="31.5" x14ac:dyDescent="0.25">
      <c r="A179" s="14">
        <v>168</v>
      </c>
      <c r="B179" s="12" t="s">
        <v>319</v>
      </c>
      <c r="C179" s="10" t="s">
        <v>198</v>
      </c>
      <c r="D179" s="8">
        <f t="shared" si="8"/>
        <v>84.75</v>
      </c>
      <c r="E179" s="6">
        <f t="shared" si="9"/>
        <v>90.9</v>
      </c>
      <c r="F179" s="16">
        <v>90.9</v>
      </c>
      <c r="G179" s="6">
        <f t="shared" si="10"/>
        <v>100</v>
      </c>
      <c r="H179" s="7">
        <v>100</v>
      </c>
      <c r="I179" s="6">
        <f t="shared" si="11"/>
        <v>63.35</v>
      </c>
      <c r="J179" s="16">
        <v>60</v>
      </c>
      <c r="K179" s="16">
        <v>66.7</v>
      </c>
      <c r="Y179" s="17"/>
    </row>
    <row r="180" spans="1:25" ht="31.5" x14ac:dyDescent="0.25">
      <c r="A180" s="14">
        <v>169</v>
      </c>
      <c r="B180" s="12" t="s">
        <v>319</v>
      </c>
      <c r="C180" s="10" t="s">
        <v>199</v>
      </c>
      <c r="D180" s="8">
        <f t="shared" si="8"/>
        <v>79.483333333333334</v>
      </c>
      <c r="E180" s="6">
        <f t="shared" si="9"/>
        <v>81.8</v>
      </c>
      <c r="F180" s="16">
        <v>81.8</v>
      </c>
      <c r="G180" s="6">
        <f t="shared" si="10"/>
        <v>100</v>
      </c>
      <c r="H180" s="7">
        <v>100</v>
      </c>
      <c r="I180" s="6">
        <f t="shared" si="11"/>
        <v>56.65</v>
      </c>
      <c r="J180" s="16">
        <v>80</v>
      </c>
      <c r="K180" s="16">
        <v>33.299999999999997</v>
      </c>
      <c r="Y180" s="17"/>
    </row>
    <row r="181" spans="1:25" ht="47.25" x14ac:dyDescent="0.25">
      <c r="A181" s="15">
        <v>170</v>
      </c>
      <c r="B181" s="12" t="s">
        <v>319</v>
      </c>
      <c r="C181" s="10" t="s">
        <v>200</v>
      </c>
      <c r="D181" s="8">
        <f t="shared" si="8"/>
        <v>72.266666666666666</v>
      </c>
      <c r="E181" s="6">
        <f t="shared" si="9"/>
        <v>81.8</v>
      </c>
      <c r="F181" s="16">
        <v>81.8</v>
      </c>
      <c r="G181" s="6">
        <f t="shared" si="10"/>
        <v>100</v>
      </c>
      <c r="H181" s="7">
        <v>100</v>
      </c>
      <c r="I181" s="6">
        <f t="shared" si="11"/>
        <v>35</v>
      </c>
      <c r="J181" s="16">
        <v>20</v>
      </c>
      <c r="K181" s="16">
        <v>50</v>
      </c>
      <c r="Y181" s="17"/>
    </row>
    <row r="182" spans="1:25" ht="47.25" x14ac:dyDescent="0.25">
      <c r="A182" s="15">
        <v>171</v>
      </c>
      <c r="B182" s="12" t="s">
        <v>319</v>
      </c>
      <c r="C182" s="10" t="s">
        <v>201</v>
      </c>
      <c r="D182" s="8">
        <f t="shared" si="8"/>
        <v>81.716666666666669</v>
      </c>
      <c r="E182" s="6">
        <f t="shared" si="9"/>
        <v>81.8</v>
      </c>
      <c r="F182" s="16">
        <v>81.8</v>
      </c>
      <c r="G182" s="6">
        <f t="shared" si="10"/>
        <v>100</v>
      </c>
      <c r="H182" s="7">
        <v>100</v>
      </c>
      <c r="I182" s="6">
        <f t="shared" si="11"/>
        <v>63.35</v>
      </c>
      <c r="J182" s="16">
        <v>60</v>
      </c>
      <c r="K182" s="16">
        <v>66.7</v>
      </c>
      <c r="Y182" s="17"/>
    </row>
    <row r="183" spans="1:25" ht="110.25" x14ac:dyDescent="0.25">
      <c r="A183" s="14">
        <v>172</v>
      </c>
      <c r="B183" s="22" t="s">
        <v>319</v>
      </c>
      <c r="C183" s="23" t="s">
        <v>202</v>
      </c>
      <c r="D183" s="8">
        <f t="shared" si="8"/>
        <v>84.45</v>
      </c>
      <c r="E183" s="6">
        <f t="shared" si="9"/>
        <v>100</v>
      </c>
      <c r="F183" s="16">
        <v>100</v>
      </c>
      <c r="G183" s="6">
        <f t="shared" si="10"/>
        <v>100</v>
      </c>
      <c r="H183" s="7">
        <v>100</v>
      </c>
      <c r="I183" s="6">
        <f t="shared" si="11"/>
        <v>53.35</v>
      </c>
      <c r="J183" s="16">
        <v>40</v>
      </c>
      <c r="K183" s="16">
        <v>66.7</v>
      </c>
      <c r="Y183" s="17"/>
    </row>
    <row r="184" spans="1:25" ht="63" x14ac:dyDescent="0.25">
      <c r="A184" s="15">
        <v>173</v>
      </c>
      <c r="B184" s="22" t="s">
        <v>319</v>
      </c>
      <c r="C184" s="23" t="s">
        <v>203</v>
      </c>
      <c r="D184" s="8">
        <f t="shared" si="8"/>
        <v>89.683333333333323</v>
      </c>
      <c r="E184" s="6">
        <f t="shared" si="9"/>
        <v>85.7</v>
      </c>
      <c r="F184" s="16">
        <v>85.7</v>
      </c>
      <c r="G184" s="6">
        <f t="shared" si="10"/>
        <v>100</v>
      </c>
      <c r="H184" s="7">
        <v>100</v>
      </c>
      <c r="I184" s="6">
        <f t="shared" si="11"/>
        <v>83.35</v>
      </c>
      <c r="J184" s="16">
        <v>100</v>
      </c>
      <c r="K184" s="16">
        <v>66.7</v>
      </c>
      <c r="Y184" s="17"/>
    </row>
    <row r="185" spans="1:25" ht="63" x14ac:dyDescent="0.25">
      <c r="A185" s="15">
        <v>174</v>
      </c>
      <c r="B185" s="12" t="s">
        <v>319</v>
      </c>
      <c r="C185" s="10" t="s">
        <v>204</v>
      </c>
      <c r="D185" s="8">
        <f t="shared" si="8"/>
        <v>83.566666666666663</v>
      </c>
      <c r="E185" s="6">
        <f t="shared" si="9"/>
        <v>85.7</v>
      </c>
      <c r="F185" s="16">
        <v>85.7</v>
      </c>
      <c r="G185" s="6">
        <f t="shared" si="10"/>
        <v>100</v>
      </c>
      <c r="H185" s="7">
        <v>100</v>
      </c>
      <c r="I185" s="6">
        <f t="shared" si="11"/>
        <v>65</v>
      </c>
      <c r="J185" s="16">
        <v>80</v>
      </c>
      <c r="K185" s="16">
        <v>50</v>
      </c>
      <c r="Y185" s="17"/>
    </row>
    <row r="186" spans="1:25" ht="63" x14ac:dyDescent="0.25">
      <c r="A186" s="14">
        <v>175</v>
      </c>
      <c r="B186" s="12" t="s">
        <v>319</v>
      </c>
      <c r="C186" s="10" t="s">
        <v>205</v>
      </c>
      <c r="D186" s="8">
        <f t="shared" si="8"/>
        <v>93.883333333333326</v>
      </c>
      <c r="E186" s="6">
        <f t="shared" si="9"/>
        <v>100</v>
      </c>
      <c r="F186" s="16">
        <v>100</v>
      </c>
      <c r="G186" s="6">
        <f t="shared" si="10"/>
        <v>100</v>
      </c>
      <c r="H186" s="7">
        <v>100</v>
      </c>
      <c r="I186" s="6">
        <f t="shared" si="11"/>
        <v>81.650000000000006</v>
      </c>
      <c r="J186" s="16">
        <v>80</v>
      </c>
      <c r="K186" s="16">
        <v>83.3</v>
      </c>
      <c r="Y186" s="17"/>
    </row>
    <row r="187" spans="1:25" ht="94.5" x14ac:dyDescent="0.25">
      <c r="A187" s="14">
        <v>176</v>
      </c>
      <c r="B187" s="12" t="s">
        <v>319</v>
      </c>
      <c r="C187" s="10" t="s">
        <v>206</v>
      </c>
      <c r="D187" s="8">
        <f t="shared" si="8"/>
        <v>76.349999999999994</v>
      </c>
      <c r="E187" s="6">
        <f t="shared" si="9"/>
        <v>85.7</v>
      </c>
      <c r="F187" s="16">
        <v>85.7</v>
      </c>
      <c r="G187" s="6">
        <f t="shared" si="10"/>
        <v>100</v>
      </c>
      <c r="H187" s="7">
        <v>100</v>
      </c>
      <c r="I187" s="6">
        <f t="shared" si="11"/>
        <v>43.35</v>
      </c>
      <c r="J187" s="16">
        <v>20</v>
      </c>
      <c r="K187" s="16">
        <v>66.7</v>
      </c>
      <c r="Y187" s="17"/>
    </row>
    <row r="188" spans="1:25" ht="63" x14ac:dyDescent="0.25">
      <c r="A188" s="15">
        <v>177</v>
      </c>
      <c r="B188" s="12" t="s">
        <v>25</v>
      </c>
      <c r="C188" s="10" t="s">
        <v>207</v>
      </c>
      <c r="D188" s="8">
        <f t="shared" si="8"/>
        <v>97.216666666666654</v>
      </c>
      <c r="E188" s="6">
        <f t="shared" si="9"/>
        <v>100</v>
      </c>
      <c r="F188" s="16">
        <v>100</v>
      </c>
      <c r="G188" s="6">
        <f t="shared" si="10"/>
        <v>100</v>
      </c>
      <c r="H188" s="7">
        <v>100</v>
      </c>
      <c r="I188" s="6">
        <f t="shared" si="11"/>
        <v>91.65</v>
      </c>
      <c r="J188" s="16">
        <v>100</v>
      </c>
      <c r="K188" s="16">
        <v>83.3</v>
      </c>
      <c r="Y188" s="17"/>
    </row>
    <row r="189" spans="1:25" ht="47.25" x14ac:dyDescent="0.25">
      <c r="A189" s="15">
        <v>178</v>
      </c>
      <c r="B189" s="12" t="s">
        <v>25</v>
      </c>
      <c r="C189" s="10" t="s">
        <v>208</v>
      </c>
      <c r="D189" s="8">
        <f t="shared" si="8"/>
        <v>87.216666666666654</v>
      </c>
      <c r="E189" s="6">
        <f t="shared" si="9"/>
        <v>100</v>
      </c>
      <c r="F189" s="16">
        <v>100</v>
      </c>
      <c r="G189" s="6">
        <f t="shared" si="10"/>
        <v>100</v>
      </c>
      <c r="H189" s="7">
        <v>100</v>
      </c>
      <c r="I189" s="6">
        <f t="shared" si="11"/>
        <v>61.65</v>
      </c>
      <c r="J189" s="16">
        <v>40</v>
      </c>
      <c r="K189" s="16">
        <v>83.3</v>
      </c>
      <c r="Y189" s="17"/>
    </row>
    <row r="190" spans="1:25" ht="47.25" x14ac:dyDescent="0.25">
      <c r="A190" s="14">
        <v>179</v>
      </c>
      <c r="B190" s="12" t="s">
        <v>25</v>
      </c>
      <c r="C190" s="10" t="s">
        <v>209</v>
      </c>
      <c r="D190" s="8">
        <f t="shared" si="8"/>
        <v>78.333333333333329</v>
      </c>
      <c r="E190" s="6">
        <f t="shared" si="9"/>
        <v>100</v>
      </c>
      <c r="F190" s="16">
        <v>100</v>
      </c>
      <c r="G190" s="6">
        <f t="shared" si="10"/>
        <v>100</v>
      </c>
      <c r="H190" s="7">
        <v>100</v>
      </c>
      <c r="I190" s="6">
        <f t="shared" si="11"/>
        <v>35</v>
      </c>
      <c r="J190" s="16">
        <v>20</v>
      </c>
      <c r="K190" s="16">
        <v>50</v>
      </c>
      <c r="Y190" s="17"/>
    </row>
    <row r="191" spans="1:25" ht="47.25" x14ac:dyDescent="0.25">
      <c r="A191" s="15">
        <v>180</v>
      </c>
      <c r="B191" s="12" t="s">
        <v>25</v>
      </c>
      <c r="C191" s="10" t="s">
        <v>210</v>
      </c>
      <c r="D191" s="8">
        <f t="shared" si="8"/>
        <v>68.75</v>
      </c>
      <c r="E191" s="6">
        <f t="shared" si="9"/>
        <v>92.9</v>
      </c>
      <c r="F191" s="16">
        <v>92.9</v>
      </c>
      <c r="G191" s="6">
        <f t="shared" si="10"/>
        <v>80</v>
      </c>
      <c r="H191" s="7">
        <v>80</v>
      </c>
      <c r="I191" s="6">
        <f t="shared" si="11"/>
        <v>33.35</v>
      </c>
      <c r="J191" s="16">
        <v>0</v>
      </c>
      <c r="K191" s="16">
        <v>66.7</v>
      </c>
      <c r="Y191" s="17"/>
    </row>
    <row r="192" spans="1:25" ht="47.25" x14ac:dyDescent="0.25">
      <c r="A192" s="15">
        <v>181</v>
      </c>
      <c r="B192" s="12" t="s">
        <v>25</v>
      </c>
      <c r="C192" s="10" t="s">
        <v>211</v>
      </c>
      <c r="D192" s="8">
        <f t="shared" si="8"/>
        <v>86.716666666666654</v>
      </c>
      <c r="E192" s="6">
        <f t="shared" si="9"/>
        <v>78.5</v>
      </c>
      <c r="F192" s="16">
        <v>78.5</v>
      </c>
      <c r="G192" s="6">
        <f t="shared" si="10"/>
        <v>100</v>
      </c>
      <c r="H192" s="7">
        <v>100</v>
      </c>
      <c r="I192" s="6">
        <f t="shared" si="11"/>
        <v>81.650000000000006</v>
      </c>
      <c r="J192" s="16">
        <v>80</v>
      </c>
      <c r="K192" s="16">
        <v>83.3</v>
      </c>
      <c r="Y192" s="17"/>
    </row>
    <row r="193" spans="1:25" ht="47.25" x14ac:dyDescent="0.25">
      <c r="A193" s="14">
        <v>182</v>
      </c>
      <c r="B193" s="12" t="s">
        <v>25</v>
      </c>
      <c r="C193" s="10" t="s">
        <v>212</v>
      </c>
      <c r="D193" s="8">
        <f t="shared" si="8"/>
        <v>82.5</v>
      </c>
      <c r="E193" s="6">
        <f t="shared" si="9"/>
        <v>100</v>
      </c>
      <c r="F193" s="16">
        <v>100</v>
      </c>
      <c r="G193" s="6">
        <f t="shared" si="10"/>
        <v>80</v>
      </c>
      <c r="H193" s="7">
        <v>80</v>
      </c>
      <c r="I193" s="6">
        <f t="shared" si="11"/>
        <v>67.5</v>
      </c>
      <c r="J193" s="16">
        <v>60</v>
      </c>
      <c r="K193" s="16">
        <v>75</v>
      </c>
      <c r="Y193" s="17"/>
    </row>
    <row r="194" spans="1:25" ht="47.25" x14ac:dyDescent="0.25">
      <c r="A194" s="14">
        <v>183</v>
      </c>
      <c r="B194" s="12" t="s">
        <v>25</v>
      </c>
      <c r="C194" s="10" t="s">
        <v>213</v>
      </c>
      <c r="D194" s="8">
        <f t="shared" si="8"/>
        <v>84.45</v>
      </c>
      <c r="E194" s="6">
        <f t="shared" si="9"/>
        <v>100</v>
      </c>
      <c r="F194" s="16">
        <v>100</v>
      </c>
      <c r="G194" s="6">
        <f t="shared" si="10"/>
        <v>100</v>
      </c>
      <c r="H194" s="7">
        <v>100</v>
      </c>
      <c r="I194" s="6">
        <f t="shared" si="11"/>
        <v>53.35</v>
      </c>
      <c r="J194" s="16">
        <v>40</v>
      </c>
      <c r="K194" s="16">
        <v>66.7</v>
      </c>
      <c r="Y194" s="17"/>
    </row>
    <row r="195" spans="1:25" ht="47.25" x14ac:dyDescent="0.25">
      <c r="A195" s="15">
        <v>184</v>
      </c>
      <c r="B195" s="12" t="s">
        <v>25</v>
      </c>
      <c r="C195" s="10" t="s">
        <v>214</v>
      </c>
      <c r="D195" s="8">
        <f t="shared" si="8"/>
        <v>93.883333333333326</v>
      </c>
      <c r="E195" s="6">
        <f t="shared" si="9"/>
        <v>100</v>
      </c>
      <c r="F195" s="16">
        <v>100</v>
      </c>
      <c r="G195" s="6">
        <f t="shared" si="10"/>
        <v>100</v>
      </c>
      <c r="H195" s="7">
        <v>100</v>
      </c>
      <c r="I195" s="6">
        <f t="shared" si="11"/>
        <v>81.650000000000006</v>
      </c>
      <c r="J195" s="16">
        <v>80</v>
      </c>
      <c r="K195" s="16">
        <v>83.3</v>
      </c>
      <c r="Y195" s="17"/>
    </row>
    <row r="196" spans="1:25" ht="47.25" x14ac:dyDescent="0.25">
      <c r="A196" s="15">
        <v>185</v>
      </c>
      <c r="B196" s="12" t="s">
        <v>25</v>
      </c>
      <c r="C196" s="10" t="s">
        <v>215</v>
      </c>
      <c r="D196" s="8">
        <f t="shared" si="8"/>
        <v>89.116666666666674</v>
      </c>
      <c r="E196" s="6">
        <f t="shared" si="9"/>
        <v>85.7</v>
      </c>
      <c r="F196" s="16">
        <v>85.7</v>
      </c>
      <c r="G196" s="6">
        <f t="shared" si="10"/>
        <v>100</v>
      </c>
      <c r="H196" s="7">
        <v>100</v>
      </c>
      <c r="I196" s="6">
        <f t="shared" si="11"/>
        <v>81.650000000000006</v>
      </c>
      <c r="J196" s="16">
        <v>80</v>
      </c>
      <c r="K196" s="16">
        <v>83.3</v>
      </c>
      <c r="Y196" s="17"/>
    </row>
    <row r="197" spans="1:25" ht="47.25" x14ac:dyDescent="0.25">
      <c r="A197" s="14">
        <v>186</v>
      </c>
      <c r="B197" s="22" t="s">
        <v>25</v>
      </c>
      <c r="C197" s="23" t="s">
        <v>216</v>
      </c>
      <c r="D197" s="8">
        <f t="shared" si="8"/>
        <v>85</v>
      </c>
      <c r="E197" s="6">
        <f t="shared" si="9"/>
        <v>100</v>
      </c>
      <c r="F197" s="16">
        <v>100</v>
      </c>
      <c r="G197" s="6">
        <f t="shared" si="10"/>
        <v>80</v>
      </c>
      <c r="H197" s="7">
        <v>80</v>
      </c>
      <c r="I197" s="6">
        <f t="shared" si="11"/>
        <v>75</v>
      </c>
      <c r="J197" s="16">
        <v>100</v>
      </c>
      <c r="K197" s="16">
        <v>50</v>
      </c>
      <c r="Y197" s="17"/>
    </row>
    <row r="198" spans="1:25" ht="31.5" x14ac:dyDescent="0.25">
      <c r="A198" s="15">
        <v>187</v>
      </c>
      <c r="B198" s="12" t="s">
        <v>26</v>
      </c>
      <c r="C198" s="10" t="s">
        <v>217</v>
      </c>
      <c r="D198" s="8">
        <f t="shared" si="8"/>
        <v>91.116666666666674</v>
      </c>
      <c r="E198" s="6">
        <f t="shared" si="9"/>
        <v>100</v>
      </c>
      <c r="F198" s="16">
        <v>100</v>
      </c>
      <c r="G198" s="6">
        <f t="shared" si="10"/>
        <v>100</v>
      </c>
      <c r="H198" s="7">
        <v>100</v>
      </c>
      <c r="I198" s="6">
        <f t="shared" si="11"/>
        <v>73.349999999999994</v>
      </c>
      <c r="J198" s="16">
        <v>80</v>
      </c>
      <c r="K198" s="16">
        <v>66.7</v>
      </c>
      <c r="Y198" s="17"/>
    </row>
    <row r="199" spans="1:25" ht="47.25" x14ac:dyDescent="0.25">
      <c r="A199" s="15">
        <v>188</v>
      </c>
      <c r="B199" s="12" t="s">
        <v>26</v>
      </c>
      <c r="C199" s="10" t="s">
        <v>218</v>
      </c>
      <c r="D199" s="8">
        <f t="shared" si="8"/>
        <v>89.45</v>
      </c>
      <c r="E199" s="6">
        <f t="shared" si="9"/>
        <v>100</v>
      </c>
      <c r="F199" s="16">
        <v>100</v>
      </c>
      <c r="G199" s="6">
        <f t="shared" si="10"/>
        <v>100</v>
      </c>
      <c r="H199" s="7">
        <v>100</v>
      </c>
      <c r="I199" s="6">
        <f t="shared" si="11"/>
        <v>68.349999999999994</v>
      </c>
      <c r="J199" s="16">
        <v>70</v>
      </c>
      <c r="K199" s="16">
        <v>66.7</v>
      </c>
      <c r="Y199" s="17"/>
    </row>
    <row r="200" spans="1:25" ht="31.5" x14ac:dyDescent="0.25">
      <c r="A200" s="14">
        <v>189</v>
      </c>
      <c r="B200" s="12" t="s">
        <v>26</v>
      </c>
      <c r="C200" s="10" t="s">
        <v>219</v>
      </c>
      <c r="D200" s="8">
        <f t="shared" si="8"/>
        <v>82.216666666666669</v>
      </c>
      <c r="E200" s="6">
        <f t="shared" si="9"/>
        <v>100</v>
      </c>
      <c r="F200" s="16">
        <v>100</v>
      </c>
      <c r="G200" s="6">
        <f t="shared" si="10"/>
        <v>100</v>
      </c>
      <c r="H200" s="7">
        <v>100</v>
      </c>
      <c r="I200" s="6">
        <f t="shared" si="11"/>
        <v>46.65</v>
      </c>
      <c r="J200" s="16">
        <v>60</v>
      </c>
      <c r="K200" s="16">
        <v>33.299999999999997</v>
      </c>
      <c r="Y200" s="17"/>
    </row>
    <row r="201" spans="1:25" ht="63" x14ac:dyDescent="0.25">
      <c r="A201" s="14">
        <v>190</v>
      </c>
      <c r="B201" s="12" t="s">
        <v>26</v>
      </c>
      <c r="C201" s="10" t="s">
        <v>220</v>
      </c>
      <c r="D201" s="8">
        <f t="shared" si="8"/>
        <v>86.95</v>
      </c>
      <c r="E201" s="6">
        <f t="shared" si="9"/>
        <v>100</v>
      </c>
      <c r="F201" s="16">
        <v>100</v>
      </c>
      <c r="G201" s="6">
        <f t="shared" si="10"/>
        <v>100</v>
      </c>
      <c r="H201" s="7">
        <v>100</v>
      </c>
      <c r="I201" s="6">
        <f t="shared" si="11"/>
        <v>60.85</v>
      </c>
      <c r="J201" s="16">
        <v>55</v>
      </c>
      <c r="K201" s="16">
        <v>66.7</v>
      </c>
      <c r="Y201" s="17"/>
    </row>
    <row r="202" spans="1:25" ht="63" x14ac:dyDescent="0.25">
      <c r="A202" s="15">
        <v>191</v>
      </c>
      <c r="B202" s="12" t="s">
        <v>26</v>
      </c>
      <c r="C202" s="10" t="s">
        <v>221</v>
      </c>
      <c r="D202" s="8">
        <f t="shared" si="8"/>
        <v>90.516666666666666</v>
      </c>
      <c r="E202" s="6">
        <f t="shared" si="9"/>
        <v>100</v>
      </c>
      <c r="F202" s="16">
        <v>100</v>
      </c>
      <c r="G202" s="6">
        <f t="shared" si="10"/>
        <v>100</v>
      </c>
      <c r="H202" s="7">
        <v>100</v>
      </c>
      <c r="I202" s="6">
        <f t="shared" si="11"/>
        <v>71.55</v>
      </c>
      <c r="J202" s="16">
        <v>60</v>
      </c>
      <c r="K202" s="16">
        <v>83.1</v>
      </c>
      <c r="Y202" s="17"/>
    </row>
    <row r="203" spans="1:25" ht="63" x14ac:dyDescent="0.25">
      <c r="A203" s="15">
        <v>192</v>
      </c>
      <c r="B203" s="12" t="s">
        <v>26</v>
      </c>
      <c r="C203" s="10" t="s">
        <v>222</v>
      </c>
      <c r="D203" s="8">
        <f t="shared" ref="D203:D263" si="12">(E203+G203+I203)/3</f>
        <v>78.333333333333329</v>
      </c>
      <c r="E203" s="6">
        <f t="shared" ref="E203:E263" si="13">F203*1</f>
        <v>100</v>
      </c>
      <c r="F203" s="16">
        <v>100</v>
      </c>
      <c r="G203" s="6">
        <f t="shared" ref="G203:G263" si="14">H203*1</f>
        <v>100</v>
      </c>
      <c r="H203" s="7">
        <v>100</v>
      </c>
      <c r="I203" s="6">
        <f t="shared" ref="I203:I263" si="15">J203*0.5+K203*0.5</f>
        <v>35</v>
      </c>
      <c r="J203" s="16">
        <v>20</v>
      </c>
      <c r="K203" s="16">
        <v>50</v>
      </c>
      <c r="Y203" s="17"/>
    </row>
    <row r="204" spans="1:25" ht="47.25" x14ac:dyDescent="0.25">
      <c r="A204" s="14">
        <v>193</v>
      </c>
      <c r="B204" s="12" t="s">
        <v>27</v>
      </c>
      <c r="C204" s="10" t="s">
        <v>223</v>
      </c>
      <c r="D204" s="8">
        <f t="shared" si="12"/>
        <v>97.216666666666654</v>
      </c>
      <c r="E204" s="6">
        <f t="shared" si="13"/>
        <v>100</v>
      </c>
      <c r="F204" s="16">
        <v>100</v>
      </c>
      <c r="G204" s="6">
        <f t="shared" si="14"/>
        <v>100</v>
      </c>
      <c r="H204" s="7">
        <v>100</v>
      </c>
      <c r="I204" s="6">
        <f t="shared" si="15"/>
        <v>91.65</v>
      </c>
      <c r="J204" s="16">
        <v>100</v>
      </c>
      <c r="K204" s="16">
        <v>83.3</v>
      </c>
      <c r="Y204" s="17"/>
    </row>
    <row r="205" spans="1:25" ht="47.25" x14ac:dyDescent="0.25">
      <c r="A205" s="15">
        <v>194</v>
      </c>
      <c r="B205" s="12" t="s">
        <v>27</v>
      </c>
      <c r="C205" s="10" t="s">
        <v>224</v>
      </c>
      <c r="D205" s="8">
        <f t="shared" si="12"/>
        <v>87.783333333333346</v>
      </c>
      <c r="E205" s="6">
        <f t="shared" si="13"/>
        <v>100</v>
      </c>
      <c r="F205" s="16">
        <v>100</v>
      </c>
      <c r="G205" s="6">
        <f t="shared" si="14"/>
        <v>100</v>
      </c>
      <c r="H205" s="7">
        <v>100</v>
      </c>
      <c r="I205" s="6">
        <f t="shared" si="15"/>
        <v>63.35</v>
      </c>
      <c r="J205" s="16">
        <v>60</v>
      </c>
      <c r="K205" s="16">
        <v>66.7</v>
      </c>
      <c r="Y205" s="17"/>
    </row>
    <row r="206" spans="1:25" ht="31.5" x14ac:dyDescent="0.25">
      <c r="A206" s="15">
        <v>195</v>
      </c>
      <c r="B206" s="12" t="s">
        <v>27</v>
      </c>
      <c r="C206" s="10" t="s">
        <v>225</v>
      </c>
      <c r="D206" s="8">
        <f t="shared" si="12"/>
        <v>77.783333333333331</v>
      </c>
      <c r="E206" s="6">
        <f t="shared" si="13"/>
        <v>100</v>
      </c>
      <c r="F206" s="16">
        <v>100</v>
      </c>
      <c r="G206" s="6">
        <f t="shared" si="14"/>
        <v>100</v>
      </c>
      <c r="H206" s="7">
        <v>100</v>
      </c>
      <c r="I206" s="6">
        <f t="shared" si="15"/>
        <v>33.35</v>
      </c>
      <c r="J206" s="16">
        <v>0</v>
      </c>
      <c r="K206" s="16">
        <v>66.7</v>
      </c>
      <c r="Y206" s="17"/>
    </row>
    <row r="207" spans="1:25" ht="78.75" x14ac:dyDescent="0.25">
      <c r="A207" s="14">
        <v>196</v>
      </c>
      <c r="B207" s="12" t="s">
        <v>27</v>
      </c>
      <c r="C207" s="10" t="s">
        <v>226</v>
      </c>
      <c r="D207" s="8">
        <f t="shared" si="12"/>
        <v>85.833333333333329</v>
      </c>
      <c r="E207" s="6">
        <f t="shared" si="13"/>
        <v>100</v>
      </c>
      <c r="F207" s="16">
        <v>100</v>
      </c>
      <c r="G207" s="6">
        <f t="shared" si="14"/>
        <v>100</v>
      </c>
      <c r="H207" s="7">
        <v>100</v>
      </c>
      <c r="I207" s="6">
        <f t="shared" si="15"/>
        <v>57.5</v>
      </c>
      <c r="J207" s="16">
        <v>40</v>
      </c>
      <c r="K207" s="16">
        <v>75</v>
      </c>
      <c r="Y207" s="17"/>
    </row>
    <row r="208" spans="1:25" ht="78.75" x14ac:dyDescent="0.25">
      <c r="A208" s="14">
        <v>197</v>
      </c>
      <c r="B208" s="12" t="s">
        <v>27</v>
      </c>
      <c r="C208" s="10" t="s">
        <v>227</v>
      </c>
      <c r="D208" s="8">
        <f t="shared" si="12"/>
        <v>94.45</v>
      </c>
      <c r="E208" s="6">
        <f t="shared" si="13"/>
        <v>100</v>
      </c>
      <c r="F208" s="16">
        <v>100</v>
      </c>
      <c r="G208" s="6">
        <f t="shared" si="14"/>
        <v>100</v>
      </c>
      <c r="H208" s="7">
        <v>100</v>
      </c>
      <c r="I208" s="6">
        <f t="shared" si="15"/>
        <v>83.35</v>
      </c>
      <c r="J208" s="16">
        <v>100</v>
      </c>
      <c r="K208" s="16">
        <v>66.7</v>
      </c>
      <c r="Y208" s="17"/>
    </row>
    <row r="209" spans="1:25" ht="78.75" x14ac:dyDescent="0.25">
      <c r="A209" s="15">
        <v>198</v>
      </c>
      <c r="B209" s="12" t="s">
        <v>27</v>
      </c>
      <c r="C209" s="10" t="s">
        <v>228</v>
      </c>
      <c r="D209" s="8">
        <f t="shared" si="12"/>
        <v>90.55</v>
      </c>
      <c r="E209" s="6">
        <f t="shared" si="13"/>
        <v>100</v>
      </c>
      <c r="F209" s="16">
        <v>100</v>
      </c>
      <c r="G209" s="6">
        <f t="shared" si="14"/>
        <v>100</v>
      </c>
      <c r="H209" s="7">
        <v>100</v>
      </c>
      <c r="I209" s="6">
        <f t="shared" si="15"/>
        <v>71.650000000000006</v>
      </c>
      <c r="J209" s="16">
        <v>60</v>
      </c>
      <c r="K209" s="16">
        <v>83.3</v>
      </c>
      <c r="Y209" s="17"/>
    </row>
    <row r="210" spans="1:25" ht="78.75" x14ac:dyDescent="0.25">
      <c r="A210" s="15">
        <v>199</v>
      </c>
      <c r="B210" s="12" t="s">
        <v>27</v>
      </c>
      <c r="C210" s="10" t="s">
        <v>229</v>
      </c>
      <c r="D210" s="8">
        <f t="shared" si="12"/>
        <v>90.55</v>
      </c>
      <c r="E210" s="6">
        <f t="shared" si="13"/>
        <v>100</v>
      </c>
      <c r="F210" s="16">
        <v>100</v>
      </c>
      <c r="G210" s="6">
        <f t="shared" si="14"/>
        <v>100</v>
      </c>
      <c r="H210" s="7">
        <v>100</v>
      </c>
      <c r="I210" s="6">
        <f t="shared" si="15"/>
        <v>71.650000000000006</v>
      </c>
      <c r="J210" s="16">
        <v>60</v>
      </c>
      <c r="K210" s="16">
        <v>83.3</v>
      </c>
      <c r="Y210" s="17"/>
    </row>
    <row r="211" spans="1:25" ht="31.5" x14ac:dyDescent="0.25">
      <c r="A211" s="14">
        <v>200</v>
      </c>
      <c r="B211" s="12" t="s">
        <v>320</v>
      </c>
      <c r="C211" s="10" t="s">
        <v>230</v>
      </c>
      <c r="D211" s="8">
        <f t="shared" si="12"/>
        <v>93.333333333333329</v>
      </c>
      <c r="E211" s="6">
        <f t="shared" si="13"/>
        <v>100</v>
      </c>
      <c r="F211" s="16">
        <v>100</v>
      </c>
      <c r="G211" s="6">
        <f t="shared" si="14"/>
        <v>100</v>
      </c>
      <c r="H211" s="7">
        <v>100</v>
      </c>
      <c r="I211" s="6">
        <f t="shared" si="15"/>
        <v>80</v>
      </c>
      <c r="J211" s="16">
        <v>60</v>
      </c>
      <c r="K211" s="16">
        <v>100</v>
      </c>
      <c r="Y211" s="17"/>
    </row>
    <row r="212" spans="1:25" ht="31.5" x14ac:dyDescent="0.25">
      <c r="A212" s="15">
        <v>201</v>
      </c>
      <c r="B212" s="12" t="s">
        <v>320</v>
      </c>
      <c r="C212" s="10" t="s">
        <v>231</v>
      </c>
      <c r="D212" s="8">
        <f t="shared" si="12"/>
        <v>90</v>
      </c>
      <c r="E212" s="6">
        <f t="shared" si="13"/>
        <v>100</v>
      </c>
      <c r="F212" s="16">
        <v>100</v>
      </c>
      <c r="G212" s="6">
        <f t="shared" si="14"/>
        <v>100</v>
      </c>
      <c r="H212" s="7">
        <v>100</v>
      </c>
      <c r="I212" s="6">
        <f t="shared" si="15"/>
        <v>70</v>
      </c>
      <c r="J212" s="16">
        <v>40</v>
      </c>
      <c r="K212" s="16">
        <v>100</v>
      </c>
      <c r="Y212" s="17"/>
    </row>
    <row r="213" spans="1:25" ht="31.5" x14ac:dyDescent="0.25">
      <c r="A213" s="15">
        <v>202</v>
      </c>
      <c r="B213" s="12" t="s">
        <v>320</v>
      </c>
      <c r="C213" s="10" t="s">
        <v>232</v>
      </c>
      <c r="D213" s="8">
        <f t="shared" si="12"/>
        <v>96.666666666666671</v>
      </c>
      <c r="E213" s="6">
        <f t="shared" si="13"/>
        <v>100</v>
      </c>
      <c r="F213" s="16">
        <v>100</v>
      </c>
      <c r="G213" s="6">
        <f t="shared" si="14"/>
        <v>100</v>
      </c>
      <c r="H213" s="7">
        <v>100</v>
      </c>
      <c r="I213" s="6">
        <f t="shared" si="15"/>
        <v>90</v>
      </c>
      <c r="J213" s="16">
        <v>80</v>
      </c>
      <c r="K213" s="16">
        <v>100</v>
      </c>
      <c r="Y213" s="17"/>
    </row>
    <row r="214" spans="1:25" ht="31.5" x14ac:dyDescent="0.25">
      <c r="A214" s="14">
        <v>203</v>
      </c>
      <c r="B214" s="12" t="s">
        <v>320</v>
      </c>
      <c r="C214" s="10" t="s">
        <v>233</v>
      </c>
      <c r="D214" s="8">
        <f t="shared" si="12"/>
        <v>100</v>
      </c>
      <c r="E214" s="6">
        <f t="shared" si="13"/>
        <v>100</v>
      </c>
      <c r="F214" s="16">
        <v>100</v>
      </c>
      <c r="G214" s="6">
        <f t="shared" si="14"/>
        <v>100</v>
      </c>
      <c r="H214" s="7">
        <v>100</v>
      </c>
      <c r="I214" s="6">
        <f t="shared" si="15"/>
        <v>100</v>
      </c>
      <c r="J214" s="16">
        <v>100</v>
      </c>
      <c r="K214" s="16">
        <v>100</v>
      </c>
      <c r="Y214" s="17"/>
    </row>
    <row r="215" spans="1:25" ht="31.5" x14ac:dyDescent="0.25">
      <c r="A215" s="14">
        <v>204</v>
      </c>
      <c r="B215" s="12" t="s">
        <v>320</v>
      </c>
      <c r="C215" s="10" t="s">
        <v>234</v>
      </c>
      <c r="D215" s="8">
        <f t="shared" si="12"/>
        <v>100</v>
      </c>
      <c r="E215" s="6">
        <f t="shared" si="13"/>
        <v>100</v>
      </c>
      <c r="F215" s="16">
        <v>100</v>
      </c>
      <c r="G215" s="6">
        <f t="shared" si="14"/>
        <v>100</v>
      </c>
      <c r="H215" s="7">
        <v>100</v>
      </c>
      <c r="I215" s="6">
        <f t="shared" si="15"/>
        <v>100</v>
      </c>
      <c r="J215" s="16">
        <v>100</v>
      </c>
      <c r="K215" s="16">
        <v>100</v>
      </c>
      <c r="Y215" s="17"/>
    </row>
    <row r="216" spans="1:25" ht="31.5" x14ac:dyDescent="0.25">
      <c r="A216" s="15">
        <v>205</v>
      </c>
      <c r="B216" s="12" t="s">
        <v>320</v>
      </c>
      <c r="C216" s="10" t="s">
        <v>235</v>
      </c>
      <c r="D216" s="8">
        <f t="shared" si="12"/>
        <v>81.666666666666671</v>
      </c>
      <c r="E216" s="6">
        <f t="shared" si="13"/>
        <v>100</v>
      </c>
      <c r="F216" s="16">
        <v>100</v>
      </c>
      <c r="G216" s="6">
        <f t="shared" si="14"/>
        <v>100</v>
      </c>
      <c r="H216" s="7">
        <v>100</v>
      </c>
      <c r="I216" s="6">
        <f t="shared" si="15"/>
        <v>45</v>
      </c>
      <c r="J216" s="16">
        <v>40</v>
      </c>
      <c r="K216" s="16">
        <v>50</v>
      </c>
      <c r="Y216" s="17"/>
    </row>
    <row r="217" spans="1:25" ht="31.5" x14ac:dyDescent="0.25">
      <c r="A217" s="15">
        <v>206</v>
      </c>
      <c r="B217" s="12" t="s">
        <v>320</v>
      </c>
      <c r="C217" s="10" t="s">
        <v>236</v>
      </c>
      <c r="D217" s="8">
        <f t="shared" si="12"/>
        <v>90.55</v>
      </c>
      <c r="E217" s="6">
        <f t="shared" si="13"/>
        <v>100</v>
      </c>
      <c r="F217" s="16">
        <v>100</v>
      </c>
      <c r="G217" s="6">
        <f t="shared" si="14"/>
        <v>100</v>
      </c>
      <c r="H217" s="7">
        <v>100</v>
      </c>
      <c r="I217" s="6">
        <f t="shared" si="15"/>
        <v>71.650000000000006</v>
      </c>
      <c r="J217" s="16">
        <v>60</v>
      </c>
      <c r="K217" s="16">
        <v>83.3</v>
      </c>
      <c r="Y217" s="17"/>
    </row>
    <row r="218" spans="1:25" ht="31.5" x14ac:dyDescent="0.25">
      <c r="A218" s="14">
        <v>207</v>
      </c>
      <c r="B218" s="12" t="s">
        <v>320</v>
      </c>
      <c r="C218" s="10" t="s">
        <v>237</v>
      </c>
      <c r="D218" s="8">
        <f t="shared" si="12"/>
        <v>96.666666666666671</v>
      </c>
      <c r="E218" s="6">
        <f t="shared" si="13"/>
        <v>100</v>
      </c>
      <c r="F218" s="16">
        <v>100</v>
      </c>
      <c r="G218" s="6">
        <f t="shared" si="14"/>
        <v>100</v>
      </c>
      <c r="H218" s="7">
        <v>100</v>
      </c>
      <c r="I218" s="6">
        <f t="shared" si="15"/>
        <v>90</v>
      </c>
      <c r="J218" s="16">
        <v>80</v>
      </c>
      <c r="K218" s="16">
        <v>100</v>
      </c>
      <c r="Y218" s="17"/>
    </row>
    <row r="219" spans="1:25" ht="31.5" x14ac:dyDescent="0.25">
      <c r="A219" s="15">
        <v>208</v>
      </c>
      <c r="B219" s="12" t="s">
        <v>320</v>
      </c>
      <c r="C219" s="10" t="s">
        <v>238</v>
      </c>
      <c r="D219" s="8">
        <f t="shared" si="12"/>
        <v>100</v>
      </c>
      <c r="E219" s="6">
        <f t="shared" si="13"/>
        <v>100</v>
      </c>
      <c r="F219" s="16">
        <v>100</v>
      </c>
      <c r="G219" s="6">
        <f t="shared" si="14"/>
        <v>100</v>
      </c>
      <c r="H219" s="7">
        <v>100</v>
      </c>
      <c r="I219" s="6">
        <f t="shared" si="15"/>
        <v>100</v>
      </c>
      <c r="J219" s="16">
        <v>100</v>
      </c>
      <c r="K219" s="16">
        <v>100</v>
      </c>
      <c r="Y219" s="17"/>
    </row>
    <row r="220" spans="1:25" ht="31.5" x14ac:dyDescent="0.25">
      <c r="A220" s="15">
        <v>209</v>
      </c>
      <c r="B220" s="12" t="s">
        <v>320</v>
      </c>
      <c r="C220" s="10" t="s">
        <v>239</v>
      </c>
      <c r="D220" s="8">
        <f t="shared" si="12"/>
        <v>96.666666666666671</v>
      </c>
      <c r="E220" s="6">
        <f t="shared" si="13"/>
        <v>100</v>
      </c>
      <c r="F220" s="16">
        <v>100</v>
      </c>
      <c r="G220" s="6">
        <f t="shared" si="14"/>
        <v>100</v>
      </c>
      <c r="H220" s="7">
        <v>100</v>
      </c>
      <c r="I220" s="6">
        <f t="shared" si="15"/>
        <v>90</v>
      </c>
      <c r="J220" s="16">
        <v>80</v>
      </c>
      <c r="K220" s="16">
        <v>100</v>
      </c>
      <c r="Y220" s="17"/>
    </row>
    <row r="221" spans="1:25" ht="31.5" x14ac:dyDescent="0.25">
      <c r="A221" s="14">
        <v>210</v>
      </c>
      <c r="B221" s="12" t="s">
        <v>320</v>
      </c>
      <c r="C221" s="10" t="s">
        <v>240</v>
      </c>
      <c r="D221" s="8">
        <f t="shared" si="12"/>
        <v>93.333333333333329</v>
      </c>
      <c r="E221" s="6">
        <f t="shared" si="13"/>
        <v>100</v>
      </c>
      <c r="F221" s="16">
        <v>100</v>
      </c>
      <c r="G221" s="6">
        <f t="shared" si="14"/>
        <v>100</v>
      </c>
      <c r="H221" s="7">
        <v>100</v>
      </c>
      <c r="I221" s="6">
        <f t="shared" si="15"/>
        <v>80</v>
      </c>
      <c r="J221" s="16">
        <v>60</v>
      </c>
      <c r="K221" s="16">
        <v>100</v>
      </c>
      <c r="Y221" s="17"/>
    </row>
    <row r="222" spans="1:25" ht="31.5" x14ac:dyDescent="0.25">
      <c r="A222" s="14">
        <v>211</v>
      </c>
      <c r="B222" s="12" t="s">
        <v>320</v>
      </c>
      <c r="C222" s="10" t="s">
        <v>241</v>
      </c>
      <c r="D222" s="8">
        <f t="shared" si="12"/>
        <v>87.216666666666654</v>
      </c>
      <c r="E222" s="6">
        <f t="shared" si="13"/>
        <v>100</v>
      </c>
      <c r="F222" s="16">
        <v>100</v>
      </c>
      <c r="G222" s="6">
        <f t="shared" si="14"/>
        <v>100</v>
      </c>
      <c r="H222" s="7">
        <v>100</v>
      </c>
      <c r="I222" s="6">
        <f t="shared" si="15"/>
        <v>61.65</v>
      </c>
      <c r="J222" s="16">
        <v>40</v>
      </c>
      <c r="K222" s="16">
        <v>83.3</v>
      </c>
      <c r="Y222" s="17"/>
    </row>
    <row r="223" spans="1:25" ht="31.5" x14ac:dyDescent="0.25">
      <c r="A223" s="15">
        <v>212</v>
      </c>
      <c r="B223" s="12" t="s">
        <v>320</v>
      </c>
      <c r="C223" s="10" t="s">
        <v>242</v>
      </c>
      <c r="D223" s="8">
        <f t="shared" si="12"/>
        <v>90.55</v>
      </c>
      <c r="E223" s="6">
        <f t="shared" si="13"/>
        <v>100</v>
      </c>
      <c r="F223" s="16">
        <v>100</v>
      </c>
      <c r="G223" s="6">
        <f t="shared" si="14"/>
        <v>100</v>
      </c>
      <c r="H223" s="7">
        <v>100</v>
      </c>
      <c r="I223" s="6">
        <f t="shared" si="15"/>
        <v>71.650000000000006</v>
      </c>
      <c r="J223" s="16">
        <v>60</v>
      </c>
      <c r="K223" s="16">
        <v>83.3</v>
      </c>
      <c r="Y223" s="17"/>
    </row>
    <row r="224" spans="1:25" ht="31.5" x14ac:dyDescent="0.25">
      <c r="A224" s="15">
        <v>213</v>
      </c>
      <c r="B224" s="12" t="s">
        <v>320</v>
      </c>
      <c r="C224" s="10" t="s">
        <v>243</v>
      </c>
      <c r="D224" s="8">
        <f t="shared" si="12"/>
        <v>93.333333333333329</v>
      </c>
      <c r="E224" s="6">
        <f t="shared" si="13"/>
        <v>100</v>
      </c>
      <c r="F224" s="16">
        <v>100</v>
      </c>
      <c r="G224" s="6">
        <f t="shared" si="14"/>
        <v>100</v>
      </c>
      <c r="H224" s="7">
        <v>100</v>
      </c>
      <c r="I224" s="6">
        <f t="shared" si="15"/>
        <v>80</v>
      </c>
      <c r="J224" s="16">
        <v>60</v>
      </c>
      <c r="K224" s="16">
        <v>100</v>
      </c>
      <c r="Y224" s="17"/>
    </row>
    <row r="225" spans="1:25" ht="15.75" x14ac:dyDescent="0.25">
      <c r="A225" s="14">
        <v>214</v>
      </c>
      <c r="B225" s="12" t="s">
        <v>320</v>
      </c>
      <c r="C225" s="10" t="s">
        <v>244</v>
      </c>
      <c r="D225" s="8">
        <f t="shared" si="12"/>
        <v>47.266666666666673</v>
      </c>
      <c r="E225" s="6">
        <f t="shared" si="13"/>
        <v>81.8</v>
      </c>
      <c r="F225" s="16">
        <v>81.8</v>
      </c>
      <c r="G225" s="6">
        <f t="shared" si="14"/>
        <v>60</v>
      </c>
      <c r="H225" s="7">
        <v>60</v>
      </c>
      <c r="I225" s="6">
        <f t="shared" si="15"/>
        <v>0</v>
      </c>
      <c r="J225" s="16">
        <v>0</v>
      </c>
      <c r="K225" s="16">
        <v>0</v>
      </c>
      <c r="Y225" s="17"/>
    </row>
    <row r="226" spans="1:25" ht="78.75" x14ac:dyDescent="0.25">
      <c r="A226" s="15">
        <v>215</v>
      </c>
      <c r="B226" s="12" t="s">
        <v>320</v>
      </c>
      <c r="C226" s="10" t="s">
        <v>245</v>
      </c>
      <c r="D226" s="8">
        <f t="shared" si="12"/>
        <v>96.666666666666671</v>
      </c>
      <c r="E226" s="6">
        <f t="shared" si="13"/>
        <v>100</v>
      </c>
      <c r="F226" s="16">
        <v>100</v>
      </c>
      <c r="G226" s="6">
        <f t="shared" si="14"/>
        <v>100</v>
      </c>
      <c r="H226" s="7">
        <v>100</v>
      </c>
      <c r="I226" s="6">
        <f t="shared" si="15"/>
        <v>90</v>
      </c>
      <c r="J226" s="16">
        <v>80</v>
      </c>
      <c r="K226" s="16">
        <v>100</v>
      </c>
      <c r="Y226" s="17"/>
    </row>
    <row r="227" spans="1:25" ht="78.75" x14ac:dyDescent="0.25">
      <c r="A227" s="15">
        <v>216</v>
      </c>
      <c r="B227" s="12" t="s">
        <v>320</v>
      </c>
      <c r="C227" s="10" t="s">
        <v>246</v>
      </c>
      <c r="D227" s="8">
        <f t="shared" si="12"/>
        <v>93.333333333333329</v>
      </c>
      <c r="E227" s="6">
        <f t="shared" si="13"/>
        <v>100</v>
      </c>
      <c r="F227" s="16">
        <v>100</v>
      </c>
      <c r="G227" s="6">
        <f t="shared" si="14"/>
        <v>100</v>
      </c>
      <c r="H227" s="7">
        <v>100</v>
      </c>
      <c r="I227" s="6">
        <f t="shared" si="15"/>
        <v>80</v>
      </c>
      <c r="J227" s="16">
        <v>60</v>
      </c>
      <c r="K227" s="16">
        <v>100</v>
      </c>
      <c r="Y227" s="17"/>
    </row>
    <row r="228" spans="1:25" ht="47.25" x14ac:dyDescent="0.25">
      <c r="A228" s="14">
        <v>217</v>
      </c>
      <c r="B228" s="12" t="s">
        <v>320</v>
      </c>
      <c r="C228" s="10" t="s">
        <v>247</v>
      </c>
      <c r="D228" s="8">
        <f t="shared" si="12"/>
        <v>81.899999999999991</v>
      </c>
      <c r="E228" s="6">
        <f t="shared" si="13"/>
        <v>85.7</v>
      </c>
      <c r="F228" s="16">
        <v>85.7</v>
      </c>
      <c r="G228" s="6">
        <f t="shared" si="14"/>
        <v>100</v>
      </c>
      <c r="H228" s="7">
        <v>100</v>
      </c>
      <c r="I228" s="6">
        <f t="shared" si="15"/>
        <v>60</v>
      </c>
      <c r="J228" s="16">
        <v>20</v>
      </c>
      <c r="K228" s="16">
        <v>100</v>
      </c>
      <c r="Y228" s="17"/>
    </row>
    <row r="229" spans="1:25" ht="47.25" x14ac:dyDescent="0.25">
      <c r="A229" s="14">
        <v>218</v>
      </c>
      <c r="B229" s="12" t="s">
        <v>320</v>
      </c>
      <c r="C229" s="10" t="s">
        <v>248</v>
      </c>
      <c r="D229" s="8">
        <f t="shared" si="12"/>
        <v>96.666666666666671</v>
      </c>
      <c r="E229" s="6">
        <f t="shared" si="13"/>
        <v>100</v>
      </c>
      <c r="F229" s="16">
        <v>100</v>
      </c>
      <c r="G229" s="6">
        <f t="shared" si="14"/>
        <v>100</v>
      </c>
      <c r="H229" s="7">
        <v>100</v>
      </c>
      <c r="I229" s="6">
        <f t="shared" si="15"/>
        <v>90</v>
      </c>
      <c r="J229" s="16">
        <v>80</v>
      </c>
      <c r="K229" s="16">
        <v>100</v>
      </c>
      <c r="Y229" s="17"/>
    </row>
    <row r="230" spans="1:25" ht="47.25" x14ac:dyDescent="0.25">
      <c r="A230" s="15">
        <v>219</v>
      </c>
      <c r="B230" s="12" t="s">
        <v>320</v>
      </c>
      <c r="C230" s="10" t="s">
        <v>249</v>
      </c>
      <c r="D230" s="8">
        <f t="shared" si="12"/>
        <v>79.11666666666666</v>
      </c>
      <c r="E230" s="6">
        <f t="shared" si="13"/>
        <v>85.7</v>
      </c>
      <c r="F230" s="16">
        <v>85.7</v>
      </c>
      <c r="G230" s="6">
        <f t="shared" si="14"/>
        <v>100</v>
      </c>
      <c r="H230" s="7">
        <v>100</v>
      </c>
      <c r="I230" s="6">
        <f t="shared" si="15"/>
        <v>51.65</v>
      </c>
      <c r="J230" s="16">
        <v>20</v>
      </c>
      <c r="K230" s="16">
        <v>83.3</v>
      </c>
      <c r="Y230" s="17"/>
    </row>
    <row r="231" spans="1:25" ht="47.25" x14ac:dyDescent="0.25">
      <c r="A231" s="15">
        <v>220</v>
      </c>
      <c r="B231" s="12" t="s">
        <v>320</v>
      </c>
      <c r="C231" s="10" t="s">
        <v>250</v>
      </c>
      <c r="D231" s="8">
        <f t="shared" si="12"/>
        <v>86.666666666666671</v>
      </c>
      <c r="E231" s="6">
        <f t="shared" si="13"/>
        <v>100</v>
      </c>
      <c r="F231" s="16">
        <v>100</v>
      </c>
      <c r="G231" s="6">
        <f t="shared" si="14"/>
        <v>100</v>
      </c>
      <c r="H231" s="7">
        <v>100</v>
      </c>
      <c r="I231" s="6">
        <f t="shared" si="15"/>
        <v>60</v>
      </c>
      <c r="J231" s="16">
        <v>20</v>
      </c>
      <c r="K231" s="16">
        <v>100</v>
      </c>
      <c r="Y231" s="17"/>
    </row>
    <row r="232" spans="1:25" ht="78.75" x14ac:dyDescent="0.25">
      <c r="A232" s="14">
        <v>221</v>
      </c>
      <c r="B232" s="12" t="s">
        <v>320</v>
      </c>
      <c r="C232" s="10" t="s">
        <v>251</v>
      </c>
      <c r="D232" s="8">
        <f t="shared" si="12"/>
        <v>93.333333333333329</v>
      </c>
      <c r="E232" s="6">
        <f t="shared" si="13"/>
        <v>100</v>
      </c>
      <c r="F232" s="16">
        <v>100</v>
      </c>
      <c r="G232" s="6">
        <f t="shared" si="14"/>
        <v>100</v>
      </c>
      <c r="H232" s="7">
        <v>100</v>
      </c>
      <c r="I232" s="6">
        <f t="shared" si="15"/>
        <v>80</v>
      </c>
      <c r="J232" s="16">
        <v>60</v>
      </c>
      <c r="K232" s="16">
        <v>100</v>
      </c>
      <c r="Y232" s="17"/>
    </row>
    <row r="233" spans="1:25" ht="47.25" x14ac:dyDescent="0.25">
      <c r="A233" s="15">
        <v>222</v>
      </c>
      <c r="B233" s="12" t="s">
        <v>320</v>
      </c>
      <c r="C233" s="10" t="s">
        <v>252</v>
      </c>
      <c r="D233" s="8">
        <f t="shared" si="12"/>
        <v>93.333333333333329</v>
      </c>
      <c r="E233" s="6">
        <f t="shared" si="13"/>
        <v>100</v>
      </c>
      <c r="F233" s="16">
        <v>100</v>
      </c>
      <c r="G233" s="6">
        <f t="shared" si="14"/>
        <v>100</v>
      </c>
      <c r="H233" s="7">
        <v>100</v>
      </c>
      <c r="I233" s="6">
        <f t="shared" si="15"/>
        <v>80</v>
      </c>
      <c r="J233" s="16">
        <v>60</v>
      </c>
      <c r="K233" s="16">
        <v>100</v>
      </c>
      <c r="Y233" s="17"/>
    </row>
    <row r="234" spans="1:25" ht="63" x14ac:dyDescent="0.25">
      <c r="A234" s="15">
        <v>223</v>
      </c>
      <c r="B234" s="12" t="s">
        <v>320</v>
      </c>
      <c r="C234" s="10" t="s">
        <v>253</v>
      </c>
      <c r="D234" s="8">
        <f t="shared" si="12"/>
        <v>96.666666666666671</v>
      </c>
      <c r="E234" s="6">
        <f t="shared" si="13"/>
        <v>100</v>
      </c>
      <c r="F234" s="16">
        <v>100</v>
      </c>
      <c r="G234" s="6">
        <f t="shared" si="14"/>
        <v>100</v>
      </c>
      <c r="H234" s="7">
        <v>100</v>
      </c>
      <c r="I234" s="6">
        <f t="shared" si="15"/>
        <v>90</v>
      </c>
      <c r="J234" s="16">
        <v>80</v>
      </c>
      <c r="K234" s="16">
        <v>100</v>
      </c>
      <c r="Y234" s="17"/>
    </row>
    <row r="235" spans="1:25" ht="78.75" x14ac:dyDescent="0.25">
      <c r="A235" s="14">
        <v>224</v>
      </c>
      <c r="B235" s="12" t="s">
        <v>320</v>
      </c>
      <c r="C235" s="10" t="s">
        <v>254</v>
      </c>
      <c r="D235" s="8">
        <f t="shared" si="12"/>
        <v>90</v>
      </c>
      <c r="E235" s="6">
        <f t="shared" si="13"/>
        <v>100</v>
      </c>
      <c r="F235" s="16">
        <v>100</v>
      </c>
      <c r="G235" s="6">
        <f t="shared" si="14"/>
        <v>100</v>
      </c>
      <c r="H235" s="7">
        <v>100</v>
      </c>
      <c r="I235" s="6">
        <f t="shared" si="15"/>
        <v>70</v>
      </c>
      <c r="J235" s="16">
        <v>40</v>
      </c>
      <c r="K235" s="16">
        <v>100</v>
      </c>
      <c r="Y235" s="17"/>
    </row>
    <row r="236" spans="1:25" ht="47.25" x14ac:dyDescent="0.25">
      <c r="A236" s="14">
        <v>225</v>
      </c>
      <c r="B236" s="12" t="s">
        <v>320</v>
      </c>
      <c r="C236" s="10" t="s">
        <v>255</v>
      </c>
      <c r="D236" s="8">
        <f t="shared" si="12"/>
        <v>93.883333333333326</v>
      </c>
      <c r="E236" s="6">
        <f t="shared" si="13"/>
        <v>100</v>
      </c>
      <c r="F236" s="16">
        <v>100</v>
      </c>
      <c r="G236" s="6">
        <f t="shared" si="14"/>
        <v>100</v>
      </c>
      <c r="H236" s="7">
        <v>100</v>
      </c>
      <c r="I236" s="6">
        <f t="shared" si="15"/>
        <v>81.650000000000006</v>
      </c>
      <c r="J236" s="16">
        <v>80</v>
      </c>
      <c r="K236" s="16">
        <v>83.3</v>
      </c>
      <c r="Y236" s="17"/>
    </row>
    <row r="237" spans="1:25" ht="63" x14ac:dyDescent="0.25">
      <c r="A237" s="15">
        <v>226</v>
      </c>
      <c r="B237" s="12" t="s">
        <v>320</v>
      </c>
      <c r="C237" s="10" t="s">
        <v>256</v>
      </c>
      <c r="D237" s="8">
        <f t="shared" si="12"/>
        <v>93.333333333333329</v>
      </c>
      <c r="E237" s="6">
        <f t="shared" si="13"/>
        <v>100</v>
      </c>
      <c r="F237" s="16">
        <v>100</v>
      </c>
      <c r="G237" s="6">
        <f t="shared" si="14"/>
        <v>100</v>
      </c>
      <c r="H237" s="7">
        <v>100</v>
      </c>
      <c r="I237" s="6">
        <f t="shared" si="15"/>
        <v>80</v>
      </c>
      <c r="J237" s="16">
        <v>60</v>
      </c>
      <c r="K237" s="16">
        <v>100</v>
      </c>
      <c r="Y237" s="17"/>
    </row>
    <row r="238" spans="1:25" ht="78.75" x14ac:dyDescent="0.25">
      <c r="A238" s="15">
        <v>227</v>
      </c>
      <c r="B238" s="12" t="s">
        <v>320</v>
      </c>
      <c r="C238" s="10" t="s">
        <v>257</v>
      </c>
      <c r="D238" s="8">
        <f t="shared" si="12"/>
        <v>93.333333333333329</v>
      </c>
      <c r="E238" s="6">
        <f t="shared" si="13"/>
        <v>100</v>
      </c>
      <c r="F238" s="16">
        <v>100</v>
      </c>
      <c r="G238" s="6">
        <f t="shared" si="14"/>
        <v>100</v>
      </c>
      <c r="H238" s="7">
        <v>100</v>
      </c>
      <c r="I238" s="6">
        <f t="shared" si="15"/>
        <v>80</v>
      </c>
      <c r="J238" s="16">
        <v>60</v>
      </c>
      <c r="K238" s="16">
        <v>100</v>
      </c>
      <c r="Y238" s="17"/>
    </row>
    <row r="239" spans="1:25" ht="63" x14ac:dyDescent="0.25">
      <c r="A239" s="14">
        <v>228</v>
      </c>
      <c r="B239" s="12" t="s">
        <v>320</v>
      </c>
      <c r="C239" s="10" t="s">
        <v>258</v>
      </c>
      <c r="D239" s="8">
        <f t="shared" si="12"/>
        <v>91.899999999999991</v>
      </c>
      <c r="E239" s="6">
        <f t="shared" si="13"/>
        <v>85.7</v>
      </c>
      <c r="F239" s="16">
        <v>85.7</v>
      </c>
      <c r="G239" s="6">
        <f t="shared" si="14"/>
        <v>100</v>
      </c>
      <c r="H239" s="7">
        <v>100</v>
      </c>
      <c r="I239" s="6">
        <f t="shared" si="15"/>
        <v>90</v>
      </c>
      <c r="J239" s="16">
        <v>80</v>
      </c>
      <c r="K239" s="16">
        <v>100</v>
      </c>
      <c r="Y239" s="17"/>
    </row>
    <row r="240" spans="1:25" ht="78.75" x14ac:dyDescent="0.25">
      <c r="A240" s="15">
        <v>229</v>
      </c>
      <c r="B240" s="12" t="s">
        <v>320</v>
      </c>
      <c r="C240" s="10" t="s">
        <v>259</v>
      </c>
      <c r="D240" s="8">
        <f t="shared" si="12"/>
        <v>93.633333333333326</v>
      </c>
      <c r="E240" s="6">
        <f t="shared" si="13"/>
        <v>90.9</v>
      </c>
      <c r="F240" s="16">
        <v>90.9</v>
      </c>
      <c r="G240" s="6">
        <f t="shared" si="14"/>
        <v>100</v>
      </c>
      <c r="H240" s="7">
        <v>100</v>
      </c>
      <c r="I240" s="6">
        <f t="shared" si="15"/>
        <v>90</v>
      </c>
      <c r="J240" s="16">
        <v>80</v>
      </c>
      <c r="K240" s="16">
        <v>100</v>
      </c>
      <c r="Y240" s="17"/>
    </row>
    <row r="241" spans="1:25" ht="31.5" x14ac:dyDescent="0.25">
      <c r="A241" s="15">
        <v>230</v>
      </c>
      <c r="B241" s="22" t="s">
        <v>28</v>
      </c>
      <c r="C241" s="23" t="s">
        <v>260</v>
      </c>
      <c r="D241" s="8">
        <f t="shared" si="12"/>
        <v>100</v>
      </c>
      <c r="E241" s="6">
        <f t="shared" si="13"/>
        <v>100</v>
      </c>
      <c r="F241" s="16">
        <v>100</v>
      </c>
      <c r="G241" s="6">
        <f t="shared" si="14"/>
        <v>100</v>
      </c>
      <c r="H241" s="7">
        <v>100</v>
      </c>
      <c r="I241" s="6">
        <f t="shared" si="15"/>
        <v>100</v>
      </c>
      <c r="J241" s="16">
        <v>100</v>
      </c>
      <c r="K241" s="16">
        <v>100</v>
      </c>
      <c r="Y241" s="17"/>
    </row>
    <row r="242" spans="1:25" ht="47.25" x14ac:dyDescent="0.25">
      <c r="A242" s="14">
        <v>231</v>
      </c>
      <c r="B242" s="12" t="s">
        <v>28</v>
      </c>
      <c r="C242" s="10" t="s">
        <v>261</v>
      </c>
      <c r="D242" s="8">
        <f t="shared" si="12"/>
        <v>88.083333333333329</v>
      </c>
      <c r="E242" s="6">
        <f t="shared" si="13"/>
        <v>90.9</v>
      </c>
      <c r="F242" s="16">
        <v>90.9</v>
      </c>
      <c r="G242" s="6">
        <f t="shared" si="14"/>
        <v>100</v>
      </c>
      <c r="H242" s="7">
        <v>100</v>
      </c>
      <c r="I242" s="6">
        <f t="shared" si="15"/>
        <v>73.349999999999994</v>
      </c>
      <c r="J242" s="16">
        <v>80</v>
      </c>
      <c r="K242" s="16">
        <v>66.7</v>
      </c>
      <c r="Y242" s="17"/>
    </row>
    <row r="243" spans="1:25" ht="47.25" x14ac:dyDescent="0.25">
      <c r="A243" s="14">
        <v>232</v>
      </c>
      <c r="B243" s="12" t="s">
        <v>28</v>
      </c>
      <c r="C243" s="10" t="s">
        <v>262</v>
      </c>
      <c r="D243" s="8">
        <f t="shared" si="12"/>
        <v>100</v>
      </c>
      <c r="E243" s="6">
        <f t="shared" si="13"/>
        <v>100</v>
      </c>
      <c r="F243" s="16">
        <v>100</v>
      </c>
      <c r="G243" s="6">
        <f t="shared" si="14"/>
        <v>100</v>
      </c>
      <c r="H243" s="7">
        <v>100</v>
      </c>
      <c r="I243" s="6">
        <f t="shared" si="15"/>
        <v>100</v>
      </c>
      <c r="J243" s="16">
        <v>100</v>
      </c>
      <c r="K243" s="16">
        <v>100</v>
      </c>
      <c r="Y243" s="17"/>
    </row>
    <row r="244" spans="1:25" ht="78.75" x14ac:dyDescent="0.25">
      <c r="A244" s="15">
        <v>233</v>
      </c>
      <c r="B244" s="12" t="s">
        <v>28</v>
      </c>
      <c r="C244" s="10" t="s">
        <v>263</v>
      </c>
      <c r="D244" s="8">
        <f t="shared" si="12"/>
        <v>92.45</v>
      </c>
      <c r="E244" s="6">
        <f t="shared" si="13"/>
        <v>85.7</v>
      </c>
      <c r="F244" s="16">
        <v>85.7</v>
      </c>
      <c r="G244" s="6">
        <f t="shared" si="14"/>
        <v>100</v>
      </c>
      <c r="H244" s="7">
        <v>100</v>
      </c>
      <c r="I244" s="6">
        <f t="shared" si="15"/>
        <v>91.65</v>
      </c>
      <c r="J244" s="16">
        <v>100</v>
      </c>
      <c r="K244" s="16">
        <v>83.3</v>
      </c>
      <c r="Y244" s="17"/>
    </row>
    <row r="245" spans="1:25" ht="63" x14ac:dyDescent="0.25">
      <c r="A245" s="15">
        <v>234</v>
      </c>
      <c r="B245" s="12" t="s">
        <v>28</v>
      </c>
      <c r="C245" s="10" t="s">
        <v>264</v>
      </c>
      <c r="D245" s="8">
        <f t="shared" si="12"/>
        <v>79.95</v>
      </c>
      <c r="E245" s="6">
        <f t="shared" si="13"/>
        <v>85.7</v>
      </c>
      <c r="F245" s="16">
        <v>85.7</v>
      </c>
      <c r="G245" s="6">
        <f t="shared" si="14"/>
        <v>95</v>
      </c>
      <c r="H245" s="7">
        <v>95</v>
      </c>
      <c r="I245" s="6">
        <f t="shared" si="15"/>
        <v>59.15</v>
      </c>
      <c r="J245" s="16">
        <v>60</v>
      </c>
      <c r="K245" s="16">
        <v>58.3</v>
      </c>
      <c r="Y245" s="17"/>
    </row>
    <row r="246" spans="1:25" ht="63" x14ac:dyDescent="0.25">
      <c r="A246" s="14">
        <v>235</v>
      </c>
      <c r="B246" s="12" t="s">
        <v>28</v>
      </c>
      <c r="C246" s="10" t="s">
        <v>265</v>
      </c>
      <c r="D246" s="8">
        <f t="shared" si="12"/>
        <v>82.083333333333329</v>
      </c>
      <c r="E246" s="6">
        <f t="shared" si="13"/>
        <v>92.9</v>
      </c>
      <c r="F246" s="16">
        <v>92.9</v>
      </c>
      <c r="G246" s="6">
        <f t="shared" si="14"/>
        <v>100</v>
      </c>
      <c r="H246" s="7">
        <v>100</v>
      </c>
      <c r="I246" s="6">
        <f t="shared" si="15"/>
        <v>53.35</v>
      </c>
      <c r="J246" s="16">
        <v>40</v>
      </c>
      <c r="K246" s="16">
        <v>66.7</v>
      </c>
      <c r="Y246" s="17"/>
    </row>
    <row r="247" spans="1:25" ht="63" x14ac:dyDescent="0.25">
      <c r="A247" s="15">
        <v>236</v>
      </c>
      <c r="B247" s="12" t="s">
        <v>28</v>
      </c>
      <c r="C247" s="10" t="s">
        <v>266</v>
      </c>
      <c r="D247" s="8">
        <f t="shared" si="12"/>
        <v>92.083333333333329</v>
      </c>
      <c r="E247" s="6">
        <f t="shared" si="13"/>
        <v>92.9</v>
      </c>
      <c r="F247" s="16">
        <v>92.9</v>
      </c>
      <c r="G247" s="6">
        <f t="shared" si="14"/>
        <v>100</v>
      </c>
      <c r="H247" s="7">
        <v>100</v>
      </c>
      <c r="I247" s="6">
        <f t="shared" si="15"/>
        <v>83.35</v>
      </c>
      <c r="J247" s="16">
        <v>100</v>
      </c>
      <c r="K247" s="16">
        <v>66.7</v>
      </c>
      <c r="Y247" s="17"/>
    </row>
    <row r="248" spans="1:25" ht="63" x14ac:dyDescent="0.25">
      <c r="A248" s="15">
        <v>237</v>
      </c>
      <c r="B248" s="12" t="s">
        <v>28</v>
      </c>
      <c r="C248" s="10" t="s">
        <v>267</v>
      </c>
      <c r="D248" s="8">
        <f t="shared" si="12"/>
        <v>94.45</v>
      </c>
      <c r="E248" s="6">
        <f t="shared" si="13"/>
        <v>100</v>
      </c>
      <c r="F248" s="16">
        <v>100</v>
      </c>
      <c r="G248" s="6">
        <f t="shared" si="14"/>
        <v>100</v>
      </c>
      <c r="H248" s="7">
        <v>100</v>
      </c>
      <c r="I248" s="6">
        <f t="shared" si="15"/>
        <v>83.35</v>
      </c>
      <c r="J248" s="16">
        <v>100</v>
      </c>
      <c r="K248" s="16">
        <v>66.7</v>
      </c>
      <c r="Y248" s="17"/>
    </row>
    <row r="249" spans="1:25" ht="31.5" x14ac:dyDescent="0.25">
      <c r="A249" s="14">
        <v>238</v>
      </c>
      <c r="B249" s="12" t="s">
        <v>321</v>
      </c>
      <c r="C249" s="10" t="s">
        <v>268</v>
      </c>
      <c r="D249" s="8">
        <f t="shared" si="12"/>
        <v>75.600000000000009</v>
      </c>
      <c r="E249" s="6">
        <f t="shared" si="13"/>
        <v>81.8</v>
      </c>
      <c r="F249" s="16">
        <v>81.8</v>
      </c>
      <c r="G249" s="6">
        <f t="shared" si="14"/>
        <v>100</v>
      </c>
      <c r="H249" s="7">
        <v>100</v>
      </c>
      <c r="I249" s="6">
        <f t="shared" si="15"/>
        <v>45</v>
      </c>
      <c r="J249" s="16">
        <v>40</v>
      </c>
      <c r="K249" s="16">
        <v>50</v>
      </c>
      <c r="Y249" s="17"/>
    </row>
    <row r="250" spans="1:25" ht="31.5" x14ac:dyDescent="0.25">
      <c r="A250" s="14">
        <v>239</v>
      </c>
      <c r="B250" s="12" t="s">
        <v>321</v>
      </c>
      <c r="C250" s="10" t="s">
        <v>269</v>
      </c>
      <c r="D250" s="8">
        <f t="shared" si="12"/>
        <v>78.933333333333337</v>
      </c>
      <c r="E250" s="6">
        <f t="shared" si="13"/>
        <v>81.8</v>
      </c>
      <c r="F250" s="16">
        <v>81.8</v>
      </c>
      <c r="G250" s="6">
        <f t="shared" si="14"/>
        <v>100</v>
      </c>
      <c r="H250" s="7">
        <v>100</v>
      </c>
      <c r="I250" s="6">
        <f t="shared" si="15"/>
        <v>55</v>
      </c>
      <c r="J250" s="16">
        <v>60</v>
      </c>
      <c r="K250" s="16">
        <v>50</v>
      </c>
      <c r="Y250" s="17"/>
    </row>
    <row r="251" spans="1:25" ht="31.5" x14ac:dyDescent="0.25">
      <c r="A251" s="15">
        <v>240</v>
      </c>
      <c r="B251" s="12" t="s">
        <v>321</v>
      </c>
      <c r="C251" s="10" t="s">
        <v>270</v>
      </c>
      <c r="D251" s="8">
        <f t="shared" si="12"/>
        <v>75.05</v>
      </c>
      <c r="E251" s="6">
        <f t="shared" si="13"/>
        <v>81.8</v>
      </c>
      <c r="F251" s="16">
        <v>81.8</v>
      </c>
      <c r="G251" s="6">
        <f t="shared" si="14"/>
        <v>80</v>
      </c>
      <c r="H251" s="7">
        <v>80</v>
      </c>
      <c r="I251" s="6">
        <f t="shared" si="15"/>
        <v>63.35</v>
      </c>
      <c r="J251" s="16">
        <v>60</v>
      </c>
      <c r="K251" s="16">
        <v>66.7</v>
      </c>
      <c r="Y251" s="17"/>
    </row>
    <row r="252" spans="1:25" ht="31.5" x14ac:dyDescent="0.25">
      <c r="A252" s="15">
        <v>241</v>
      </c>
      <c r="B252" s="12" t="s">
        <v>321</v>
      </c>
      <c r="C252" s="10" t="s">
        <v>271</v>
      </c>
      <c r="D252" s="8">
        <f t="shared" si="12"/>
        <v>75</v>
      </c>
      <c r="E252" s="6">
        <f t="shared" si="13"/>
        <v>100</v>
      </c>
      <c r="F252" s="16">
        <v>100</v>
      </c>
      <c r="G252" s="6">
        <f t="shared" si="14"/>
        <v>80</v>
      </c>
      <c r="H252" s="7">
        <v>80</v>
      </c>
      <c r="I252" s="6">
        <f t="shared" si="15"/>
        <v>45</v>
      </c>
      <c r="J252" s="16">
        <v>40</v>
      </c>
      <c r="K252" s="16">
        <v>50</v>
      </c>
      <c r="Y252" s="17"/>
    </row>
    <row r="253" spans="1:25" ht="47.25" x14ac:dyDescent="0.25">
      <c r="A253" s="14">
        <v>242</v>
      </c>
      <c r="B253" s="22" t="s">
        <v>321</v>
      </c>
      <c r="C253" s="23" t="s">
        <v>272</v>
      </c>
      <c r="D253" s="8">
        <f t="shared" si="12"/>
        <v>60.766666666666673</v>
      </c>
      <c r="E253" s="6">
        <f t="shared" si="13"/>
        <v>77.3</v>
      </c>
      <c r="F253" s="16">
        <v>77.3</v>
      </c>
      <c r="G253" s="6">
        <f t="shared" si="14"/>
        <v>80</v>
      </c>
      <c r="H253" s="7">
        <v>80</v>
      </c>
      <c r="I253" s="6">
        <f t="shared" si="15"/>
        <v>25</v>
      </c>
      <c r="J253" s="16">
        <v>0</v>
      </c>
      <c r="K253" s="16">
        <v>50</v>
      </c>
      <c r="Y253" s="17"/>
    </row>
    <row r="254" spans="1:25" ht="47.25" x14ac:dyDescent="0.25">
      <c r="A254" s="15">
        <v>243</v>
      </c>
      <c r="B254" s="12" t="s">
        <v>321</v>
      </c>
      <c r="C254" s="10" t="s">
        <v>273</v>
      </c>
      <c r="D254" s="8">
        <f t="shared" si="12"/>
        <v>61.883333333333333</v>
      </c>
      <c r="E254" s="6">
        <f t="shared" si="13"/>
        <v>77.3</v>
      </c>
      <c r="F254" s="16">
        <v>77.3</v>
      </c>
      <c r="G254" s="6">
        <f t="shared" si="14"/>
        <v>100</v>
      </c>
      <c r="H254" s="7">
        <v>100</v>
      </c>
      <c r="I254" s="6">
        <f t="shared" si="15"/>
        <v>8.35</v>
      </c>
      <c r="J254" s="16">
        <v>0</v>
      </c>
      <c r="K254" s="16">
        <v>16.7</v>
      </c>
      <c r="Y254" s="17"/>
    </row>
    <row r="255" spans="1:25" ht="47.25" x14ac:dyDescent="0.25">
      <c r="A255" s="15">
        <v>244</v>
      </c>
      <c r="B255" s="12" t="s">
        <v>321</v>
      </c>
      <c r="C255" s="10" t="s">
        <v>274</v>
      </c>
      <c r="D255" s="8">
        <f t="shared" si="12"/>
        <v>73.55</v>
      </c>
      <c r="E255" s="6">
        <f t="shared" si="13"/>
        <v>77.3</v>
      </c>
      <c r="F255" s="16">
        <v>77.3</v>
      </c>
      <c r="G255" s="6">
        <f t="shared" si="14"/>
        <v>100</v>
      </c>
      <c r="H255" s="7">
        <v>100</v>
      </c>
      <c r="I255" s="6">
        <f t="shared" si="15"/>
        <v>43.35</v>
      </c>
      <c r="J255" s="16">
        <v>20</v>
      </c>
      <c r="K255" s="16">
        <v>66.7</v>
      </c>
      <c r="Y255" s="17"/>
    </row>
    <row r="256" spans="1:25" ht="47.25" x14ac:dyDescent="0.25">
      <c r="A256" s="14">
        <v>245</v>
      </c>
      <c r="B256" s="12" t="s">
        <v>321</v>
      </c>
      <c r="C256" s="10" t="s">
        <v>275</v>
      </c>
      <c r="D256" s="8">
        <f t="shared" si="12"/>
        <v>65.05</v>
      </c>
      <c r="E256" s="6">
        <f t="shared" si="13"/>
        <v>81.8</v>
      </c>
      <c r="F256" s="16">
        <v>81.8</v>
      </c>
      <c r="G256" s="6">
        <f t="shared" si="14"/>
        <v>80</v>
      </c>
      <c r="H256" s="7">
        <v>80</v>
      </c>
      <c r="I256" s="6">
        <f t="shared" si="15"/>
        <v>33.35</v>
      </c>
      <c r="J256" s="16">
        <v>0</v>
      </c>
      <c r="K256" s="16">
        <v>66.7</v>
      </c>
      <c r="Y256" s="17"/>
    </row>
    <row r="257" spans="1:25" ht="47.25" x14ac:dyDescent="0.25">
      <c r="A257" s="14">
        <v>246</v>
      </c>
      <c r="B257" s="12" t="s">
        <v>321</v>
      </c>
      <c r="C257" s="10" t="s">
        <v>276</v>
      </c>
      <c r="D257" s="8">
        <f t="shared" si="12"/>
        <v>77.783333333333331</v>
      </c>
      <c r="E257" s="6">
        <f t="shared" si="13"/>
        <v>100</v>
      </c>
      <c r="F257" s="16">
        <v>100</v>
      </c>
      <c r="G257" s="6">
        <f t="shared" si="14"/>
        <v>100</v>
      </c>
      <c r="H257" s="7">
        <v>100</v>
      </c>
      <c r="I257" s="6">
        <f t="shared" si="15"/>
        <v>33.35</v>
      </c>
      <c r="J257" s="16">
        <v>0</v>
      </c>
      <c r="K257" s="16">
        <v>66.7</v>
      </c>
      <c r="Y257" s="17"/>
    </row>
    <row r="258" spans="1:25" ht="47.25" x14ac:dyDescent="0.25">
      <c r="A258" s="15">
        <v>247</v>
      </c>
      <c r="B258" s="12" t="s">
        <v>321</v>
      </c>
      <c r="C258" s="10" t="s">
        <v>277</v>
      </c>
      <c r="D258" s="8">
        <f t="shared" si="12"/>
        <v>72.016666666666666</v>
      </c>
      <c r="E258" s="6">
        <f t="shared" si="13"/>
        <v>72.7</v>
      </c>
      <c r="F258" s="16">
        <v>72.7</v>
      </c>
      <c r="G258" s="6">
        <f t="shared" si="14"/>
        <v>100</v>
      </c>
      <c r="H258" s="7">
        <v>100</v>
      </c>
      <c r="I258" s="6">
        <f t="shared" si="15"/>
        <v>43.35</v>
      </c>
      <c r="J258" s="16">
        <v>20</v>
      </c>
      <c r="K258" s="16">
        <v>66.7</v>
      </c>
      <c r="Y258" s="17"/>
    </row>
    <row r="259" spans="1:25" ht="31.5" x14ac:dyDescent="0.25">
      <c r="A259" s="15">
        <v>248</v>
      </c>
      <c r="B259" s="12" t="s">
        <v>321</v>
      </c>
      <c r="C259" s="10" t="s">
        <v>278</v>
      </c>
      <c r="D259" s="8">
        <f>(E259+G259+I259)/3</f>
        <v>75.05</v>
      </c>
      <c r="E259" s="6">
        <f t="shared" si="13"/>
        <v>81.8</v>
      </c>
      <c r="F259" s="16">
        <v>81.8</v>
      </c>
      <c r="G259" s="6">
        <f t="shared" si="14"/>
        <v>100</v>
      </c>
      <c r="H259" s="7">
        <v>100</v>
      </c>
      <c r="I259" s="6">
        <f t="shared" si="15"/>
        <v>43.35</v>
      </c>
      <c r="J259" s="16">
        <v>20</v>
      </c>
      <c r="K259" s="16">
        <v>66.7</v>
      </c>
      <c r="Y259" s="17"/>
    </row>
    <row r="260" spans="1:25" ht="63" x14ac:dyDescent="0.25">
      <c r="A260" s="14">
        <v>249</v>
      </c>
      <c r="B260" s="12" t="s">
        <v>321</v>
      </c>
      <c r="C260" s="10" t="s">
        <v>279</v>
      </c>
      <c r="D260" s="8">
        <f t="shared" si="12"/>
        <v>68.683333333333323</v>
      </c>
      <c r="E260" s="6">
        <f t="shared" si="13"/>
        <v>72.7</v>
      </c>
      <c r="F260" s="16">
        <v>72.7</v>
      </c>
      <c r="G260" s="6">
        <f t="shared" si="14"/>
        <v>100</v>
      </c>
      <c r="H260" s="7">
        <v>100</v>
      </c>
      <c r="I260" s="6">
        <f>J260*0.5+K260*0.5</f>
        <v>33.35</v>
      </c>
      <c r="J260" s="16">
        <v>0</v>
      </c>
      <c r="K260" s="16">
        <v>66.7</v>
      </c>
      <c r="Y260" s="17"/>
    </row>
    <row r="261" spans="1:25" ht="63" x14ac:dyDescent="0.25">
      <c r="A261" s="15">
        <v>250</v>
      </c>
      <c r="B261" s="12" t="s">
        <v>321</v>
      </c>
      <c r="C261" s="10" t="s">
        <v>280</v>
      </c>
      <c r="D261" s="8">
        <f t="shared" si="12"/>
        <v>60.516666666666659</v>
      </c>
      <c r="E261" s="6">
        <f t="shared" si="13"/>
        <v>68.2</v>
      </c>
      <c r="F261" s="16">
        <v>68.2</v>
      </c>
      <c r="G261" s="6">
        <f t="shared" si="14"/>
        <v>80</v>
      </c>
      <c r="H261" s="7">
        <v>80</v>
      </c>
      <c r="I261" s="6">
        <f t="shared" si="15"/>
        <v>33.35</v>
      </c>
      <c r="J261" s="16">
        <v>0</v>
      </c>
      <c r="K261" s="16">
        <v>66.7</v>
      </c>
      <c r="Y261" s="17"/>
    </row>
    <row r="262" spans="1:25" ht="31.5" x14ac:dyDescent="0.25">
      <c r="A262" s="15">
        <v>251</v>
      </c>
      <c r="B262" s="12" t="s">
        <v>321</v>
      </c>
      <c r="C262" s="10" t="s">
        <v>281</v>
      </c>
      <c r="D262" s="8">
        <f t="shared" si="12"/>
        <v>77.816666666666677</v>
      </c>
      <c r="E262" s="6">
        <f t="shared" si="13"/>
        <v>81.8</v>
      </c>
      <c r="F262" s="16">
        <v>81.8</v>
      </c>
      <c r="G262" s="6">
        <f t="shared" si="14"/>
        <v>100</v>
      </c>
      <c r="H262" s="7">
        <v>100</v>
      </c>
      <c r="I262" s="6">
        <f t="shared" si="15"/>
        <v>51.65</v>
      </c>
      <c r="J262" s="16">
        <v>20</v>
      </c>
      <c r="K262" s="16">
        <v>83.3</v>
      </c>
      <c r="Y262" s="17"/>
    </row>
    <row r="263" spans="1:25" ht="94.5" x14ac:dyDescent="0.25">
      <c r="A263" s="14">
        <v>252</v>
      </c>
      <c r="B263" s="12" t="s">
        <v>321</v>
      </c>
      <c r="C263" s="10" t="s">
        <v>282</v>
      </c>
      <c r="D263" s="8">
        <f t="shared" si="12"/>
        <v>63.016666666666659</v>
      </c>
      <c r="E263" s="6">
        <f t="shared" si="13"/>
        <v>85.7</v>
      </c>
      <c r="F263" s="16">
        <v>85.7</v>
      </c>
      <c r="G263" s="6">
        <f t="shared" si="14"/>
        <v>70</v>
      </c>
      <c r="H263" s="7">
        <v>70</v>
      </c>
      <c r="I263" s="6">
        <f t="shared" si="15"/>
        <v>33.35</v>
      </c>
      <c r="J263" s="16">
        <v>0</v>
      </c>
      <c r="K263" s="16">
        <v>66.7</v>
      </c>
      <c r="Y263" s="17"/>
    </row>
    <row r="264" spans="1:25" ht="78.75" x14ac:dyDescent="0.25">
      <c r="A264" s="14">
        <v>253</v>
      </c>
      <c r="B264" s="12" t="s">
        <v>321</v>
      </c>
      <c r="C264" s="10" t="s">
        <v>283</v>
      </c>
      <c r="D264" s="8">
        <f t="shared" ref="D264:D293" si="16">(E264+G264+I264)/3</f>
        <v>82.070000000000007</v>
      </c>
      <c r="E264" s="6">
        <f t="shared" ref="E264:E292" si="17">F264*1</f>
        <v>92.86</v>
      </c>
      <c r="F264" s="16">
        <v>92.86</v>
      </c>
      <c r="G264" s="6">
        <f t="shared" ref="G264:G293" si="18">H264*1</f>
        <v>100</v>
      </c>
      <c r="H264" s="7">
        <v>100</v>
      </c>
      <c r="I264" s="6">
        <f t="shared" ref="I264:I293" si="19">J264*0.5+K264*0.5</f>
        <v>53.35</v>
      </c>
      <c r="J264" s="16">
        <v>40</v>
      </c>
      <c r="K264" s="16">
        <v>66.7</v>
      </c>
      <c r="Y264" s="17"/>
    </row>
    <row r="265" spans="1:25" ht="78.75" x14ac:dyDescent="0.25">
      <c r="A265" s="15">
        <v>254</v>
      </c>
      <c r="B265" s="12" t="s">
        <v>321</v>
      </c>
      <c r="C265" s="10" t="s">
        <v>284</v>
      </c>
      <c r="D265" s="8">
        <f t="shared" si="16"/>
        <v>94.836666666666659</v>
      </c>
      <c r="E265" s="6">
        <f t="shared" si="17"/>
        <v>92.86</v>
      </c>
      <c r="F265" s="16">
        <v>92.86</v>
      </c>
      <c r="G265" s="6">
        <f t="shared" si="18"/>
        <v>100</v>
      </c>
      <c r="H265" s="7">
        <v>100</v>
      </c>
      <c r="I265" s="6">
        <f t="shared" si="19"/>
        <v>91.65</v>
      </c>
      <c r="J265" s="16">
        <v>100</v>
      </c>
      <c r="K265" s="16">
        <v>83.3</v>
      </c>
      <c r="Y265" s="17"/>
    </row>
    <row r="266" spans="1:25" ht="78.75" x14ac:dyDescent="0.25">
      <c r="A266" s="15">
        <v>255</v>
      </c>
      <c r="B266" s="12" t="s">
        <v>321</v>
      </c>
      <c r="C266" s="10" t="s">
        <v>285</v>
      </c>
      <c r="D266" s="8">
        <f t="shared" si="16"/>
        <v>76.349999999999994</v>
      </c>
      <c r="E266" s="6">
        <f t="shared" si="17"/>
        <v>85.7</v>
      </c>
      <c r="F266" s="16">
        <v>85.7</v>
      </c>
      <c r="G266" s="6">
        <f t="shared" si="18"/>
        <v>100</v>
      </c>
      <c r="H266" s="7">
        <v>100</v>
      </c>
      <c r="I266" s="6">
        <f t="shared" si="19"/>
        <v>43.35</v>
      </c>
      <c r="J266" s="16">
        <v>20</v>
      </c>
      <c r="K266" s="16">
        <v>66.7</v>
      </c>
      <c r="Y266" s="17"/>
    </row>
    <row r="267" spans="1:25" ht="63" x14ac:dyDescent="0.25">
      <c r="A267" s="14">
        <v>256</v>
      </c>
      <c r="B267" s="12" t="s">
        <v>321</v>
      </c>
      <c r="C267" s="10" t="s">
        <v>286</v>
      </c>
      <c r="D267" s="8">
        <f t="shared" si="16"/>
        <v>85</v>
      </c>
      <c r="E267" s="6">
        <f t="shared" si="17"/>
        <v>100</v>
      </c>
      <c r="F267" s="16">
        <v>100</v>
      </c>
      <c r="G267" s="6">
        <f t="shared" si="18"/>
        <v>100</v>
      </c>
      <c r="H267" s="7">
        <v>100</v>
      </c>
      <c r="I267" s="6">
        <f t="shared" si="19"/>
        <v>55</v>
      </c>
      <c r="J267" s="16">
        <v>60</v>
      </c>
      <c r="K267" s="16">
        <v>50</v>
      </c>
      <c r="Y267" s="17"/>
    </row>
    <row r="268" spans="1:25" ht="94.5" x14ac:dyDescent="0.25">
      <c r="A268" s="15">
        <v>257</v>
      </c>
      <c r="B268" s="12" t="s">
        <v>321</v>
      </c>
      <c r="C268" s="10" t="s">
        <v>287</v>
      </c>
      <c r="D268" s="8">
        <f t="shared" si="16"/>
        <v>75</v>
      </c>
      <c r="E268" s="6">
        <f t="shared" si="17"/>
        <v>100</v>
      </c>
      <c r="F268" s="16">
        <v>100</v>
      </c>
      <c r="G268" s="6">
        <f t="shared" si="18"/>
        <v>80</v>
      </c>
      <c r="H268" s="7">
        <v>80</v>
      </c>
      <c r="I268" s="6">
        <f t="shared" si="19"/>
        <v>45</v>
      </c>
      <c r="J268" s="16">
        <v>40</v>
      </c>
      <c r="K268" s="16">
        <v>50</v>
      </c>
      <c r="Y268" s="17"/>
    </row>
    <row r="269" spans="1:25" ht="63" x14ac:dyDescent="0.25">
      <c r="A269" s="15">
        <v>258</v>
      </c>
      <c r="B269" s="12" t="s">
        <v>321</v>
      </c>
      <c r="C269" s="10" t="s">
        <v>288</v>
      </c>
      <c r="D269" s="8">
        <f t="shared" si="16"/>
        <v>74.45</v>
      </c>
      <c r="E269" s="6">
        <f t="shared" si="17"/>
        <v>100</v>
      </c>
      <c r="F269" s="16">
        <v>100</v>
      </c>
      <c r="G269" s="6">
        <f t="shared" si="18"/>
        <v>80</v>
      </c>
      <c r="H269" s="7">
        <v>80</v>
      </c>
      <c r="I269" s="6">
        <f t="shared" si="19"/>
        <v>43.35</v>
      </c>
      <c r="J269" s="16">
        <v>20</v>
      </c>
      <c r="K269" s="16">
        <v>66.7</v>
      </c>
      <c r="Y269" s="17"/>
    </row>
    <row r="270" spans="1:25" ht="63" x14ac:dyDescent="0.25">
      <c r="A270" s="14">
        <v>259</v>
      </c>
      <c r="B270" s="20" t="s">
        <v>321</v>
      </c>
      <c r="C270" s="21" t="s">
        <v>289</v>
      </c>
      <c r="D270" s="8">
        <f t="shared" si="16"/>
        <v>66.983333333333334</v>
      </c>
      <c r="E270" s="6">
        <f t="shared" si="17"/>
        <v>64.3</v>
      </c>
      <c r="F270" s="16">
        <v>64.3</v>
      </c>
      <c r="G270" s="6">
        <f t="shared" si="18"/>
        <v>100</v>
      </c>
      <c r="H270" s="7">
        <v>100</v>
      </c>
      <c r="I270" s="6">
        <f t="shared" si="19"/>
        <v>36.65</v>
      </c>
      <c r="J270" s="16">
        <v>40</v>
      </c>
      <c r="K270" s="16">
        <v>33.299999999999997</v>
      </c>
      <c r="Y270" s="17"/>
    </row>
    <row r="271" spans="1:25" ht="78.75" x14ac:dyDescent="0.25">
      <c r="A271" s="14">
        <v>260</v>
      </c>
      <c r="B271" s="12" t="s">
        <v>321</v>
      </c>
      <c r="C271" s="10" t="s">
        <v>290</v>
      </c>
      <c r="D271" s="8">
        <f t="shared" si="16"/>
        <v>80.55</v>
      </c>
      <c r="E271" s="6">
        <f t="shared" si="17"/>
        <v>100</v>
      </c>
      <c r="F271" s="16">
        <v>100</v>
      </c>
      <c r="G271" s="6">
        <f t="shared" si="18"/>
        <v>100</v>
      </c>
      <c r="H271" s="7">
        <v>100</v>
      </c>
      <c r="I271" s="6">
        <f t="shared" si="19"/>
        <v>41.65</v>
      </c>
      <c r="J271" s="16">
        <v>0</v>
      </c>
      <c r="K271" s="16">
        <v>83.3</v>
      </c>
      <c r="Y271" s="17"/>
    </row>
    <row r="272" spans="1:25" ht="78.75" x14ac:dyDescent="0.25">
      <c r="A272" s="15">
        <v>261</v>
      </c>
      <c r="B272" s="12" t="s">
        <v>321</v>
      </c>
      <c r="C272" s="10" t="s">
        <v>291</v>
      </c>
      <c r="D272" s="8">
        <f t="shared" si="16"/>
        <v>79.286666666666676</v>
      </c>
      <c r="E272" s="6">
        <f t="shared" si="17"/>
        <v>92.86</v>
      </c>
      <c r="F272" s="16">
        <v>92.86</v>
      </c>
      <c r="G272" s="6">
        <f t="shared" si="18"/>
        <v>100</v>
      </c>
      <c r="H272" s="7">
        <v>100</v>
      </c>
      <c r="I272" s="6">
        <f>J272*0.5+K272*0.5</f>
        <v>45</v>
      </c>
      <c r="J272" s="16">
        <v>40</v>
      </c>
      <c r="K272" s="16">
        <v>50</v>
      </c>
      <c r="Y272" s="17"/>
    </row>
    <row r="273" spans="1:25" ht="78.75" x14ac:dyDescent="0.25">
      <c r="A273" s="15">
        <v>262</v>
      </c>
      <c r="B273" s="12" t="s">
        <v>321</v>
      </c>
      <c r="C273" s="10" t="s">
        <v>292</v>
      </c>
      <c r="D273" s="8">
        <f t="shared" si="16"/>
        <v>72.216666666666669</v>
      </c>
      <c r="E273" s="6">
        <f t="shared" si="17"/>
        <v>100</v>
      </c>
      <c r="F273" s="16">
        <v>100</v>
      </c>
      <c r="G273" s="6">
        <f t="shared" si="18"/>
        <v>100</v>
      </c>
      <c r="H273" s="7">
        <v>100</v>
      </c>
      <c r="I273" s="6">
        <f t="shared" si="19"/>
        <v>16.649999999999999</v>
      </c>
      <c r="J273" s="19">
        <v>0</v>
      </c>
      <c r="K273" s="16">
        <v>33.299999999999997</v>
      </c>
      <c r="Y273" s="17"/>
    </row>
    <row r="274" spans="1:25" ht="78.75" x14ac:dyDescent="0.25">
      <c r="A274" s="14">
        <v>263</v>
      </c>
      <c r="B274" s="12" t="s">
        <v>321</v>
      </c>
      <c r="C274" s="10" t="s">
        <v>293</v>
      </c>
      <c r="D274" s="8">
        <f t="shared" si="16"/>
        <v>91.899999999999991</v>
      </c>
      <c r="E274" s="6">
        <f t="shared" si="17"/>
        <v>85.7</v>
      </c>
      <c r="F274" s="16">
        <v>85.7</v>
      </c>
      <c r="G274" s="6">
        <f t="shared" si="18"/>
        <v>100</v>
      </c>
      <c r="H274" s="7">
        <v>100</v>
      </c>
      <c r="I274" s="6">
        <f t="shared" si="19"/>
        <v>90</v>
      </c>
      <c r="J274" s="16">
        <v>80</v>
      </c>
      <c r="K274" s="16">
        <v>100</v>
      </c>
      <c r="Y274" s="17"/>
    </row>
    <row r="275" spans="1:25" ht="78.75" x14ac:dyDescent="0.25">
      <c r="A275" s="15">
        <v>264</v>
      </c>
      <c r="B275" s="12" t="s">
        <v>321</v>
      </c>
      <c r="C275" s="10" t="s">
        <v>294</v>
      </c>
      <c r="D275" s="8">
        <f t="shared" si="16"/>
        <v>72.216666666666669</v>
      </c>
      <c r="E275" s="6">
        <f t="shared" si="17"/>
        <v>100</v>
      </c>
      <c r="F275" s="16">
        <v>100</v>
      </c>
      <c r="G275" s="6">
        <f t="shared" si="18"/>
        <v>100</v>
      </c>
      <c r="H275" s="7">
        <v>100</v>
      </c>
      <c r="I275" s="6">
        <f t="shared" si="19"/>
        <v>16.649999999999999</v>
      </c>
      <c r="J275" s="16">
        <v>0</v>
      </c>
      <c r="K275" s="16">
        <v>33.299999999999997</v>
      </c>
      <c r="Y275" s="17"/>
    </row>
    <row r="276" spans="1:25" ht="47.25" x14ac:dyDescent="0.25">
      <c r="A276" s="15">
        <v>265</v>
      </c>
      <c r="B276" s="12" t="s">
        <v>321</v>
      </c>
      <c r="C276" s="10" t="s">
        <v>295</v>
      </c>
      <c r="D276" s="8">
        <f t="shared" si="16"/>
        <v>48.566666666666663</v>
      </c>
      <c r="E276" s="6">
        <f t="shared" si="17"/>
        <v>85.7</v>
      </c>
      <c r="F276" s="16">
        <v>85.7</v>
      </c>
      <c r="G276" s="6">
        <f t="shared" si="18"/>
        <v>50</v>
      </c>
      <c r="H276" s="7">
        <v>50</v>
      </c>
      <c r="I276" s="6">
        <f t="shared" si="19"/>
        <v>10</v>
      </c>
      <c r="J276" s="16">
        <v>20</v>
      </c>
      <c r="K276" s="16">
        <v>0</v>
      </c>
      <c r="Y276" s="17"/>
    </row>
    <row r="277" spans="1:25" ht="31.5" x14ac:dyDescent="0.25">
      <c r="A277" s="14">
        <v>266</v>
      </c>
      <c r="B277" s="20" t="s">
        <v>322</v>
      </c>
      <c r="C277" s="21" t="s">
        <v>296</v>
      </c>
      <c r="D277" s="8">
        <f t="shared" si="16"/>
        <v>60.6</v>
      </c>
      <c r="E277" s="6">
        <f t="shared" si="17"/>
        <v>81.8</v>
      </c>
      <c r="F277" s="16">
        <v>81.8</v>
      </c>
      <c r="G277" s="6">
        <f t="shared" si="18"/>
        <v>100</v>
      </c>
      <c r="H277" s="7">
        <v>100</v>
      </c>
      <c r="I277" s="6">
        <f t="shared" si="19"/>
        <v>0</v>
      </c>
      <c r="J277" s="16">
        <v>0</v>
      </c>
      <c r="K277" s="16">
        <v>0</v>
      </c>
      <c r="Y277" s="17"/>
    </row>
    <row r="278" spans="1:25" ht="31.5" x14ac:dyDescent="0.25">
      <c r="A278" s="14">
        <v>267</v>
      </c>
      <c r="B278" s="12" t="s">
        <v>322</v>
      </c>
      <c r="C278" s="10" t="s">
        <v>297</v>
      </c>
      <c r="D278" s="8">
        <f t="shared" si="16"/>
        <v>68.933333333333337</v>
      </c>
      <c r="E278" s="6">
        <f t="shared" si="17"/>
        <v>81.8</v>
      </c>
      <c r="F278" s="16">
        <v>81.8</v>
      </c>
      <c r="G278" s="6">
        <f t="shared" si="18"/>
        <v>100</v>
      </c>
      <c r="H278" s="7">
        <v>100</v>
      </c>
      <c r="I278" s="6">
        <f t="shared" si="19"/>
        <v>25</v>
      </c>
      <c r="J278" s="16">
        <v>0</v>
      </c>
      <c r="K278" s="16">
        <v>50</v>
      </c>
      <c r="Y278" s="17"/>
    </row>
    <row r="279" spans="1:25" ht="31.5" x14ac:dyDescent="0.25">
      <c r="A279" s="15">
        <v>268</v>
      </c>
      <c r="B279" s="12" t="s">
        <v>322</v>
      </c>
      <c r="C279" s="10" t="s">
        <v>298</v>
      </c>
      <c r="D279" s="8">
        <f t="shared" si="16"/>
        <v>65.600000000000009</v>
      </c>
      <c r="E279" s="6">
        <f t="shared" si="17"/>
        <v>81.8</v>
      </c>
      <c r="F279" s="16">
        <v>81.8</v>
      </c>
      <c r="G279" s="6">
        <f t="shared" si="18"/>
        <v>90</v>
      </c>
      <c r="H279" s="7">
        <v>90</v>
      </c>
      <c r="I279" s="6">
        <f t="shared" si="19"/>
        <v>25</v>
      </c>
      <c r="J279" s="16">
        <v>0</v>
      </c>
      <c r="K279" s="16">
        <v>50</v>
      </c>
      <c r="Y279" s="17"/>
    </row>
    <row r="280" spans="1:25" ht="31.5" x14ac:dyDescent="0.25">
      <c r="A280" s="15">
        <v>269</v>
      </c>
      <c r="B280" s="12" t="s">
        <v>322</v>
      </c>
      <c r="C280" s="10" t="s">
        <v>299</v>
      </c>
      <c r="D280" s="8">
        <f t="shared" si="16"/>
        <v>65.600000000000009</v>
      </c>
      <c r="E280" s="6">
        <f t="shared" si="17"/>
        <v>81.8</v>
      </c>
      <c r="F280" s="16">
        <v>81.8</v>
      </c>
      <c r="G280" s="6">
        <f t="shared" si="18"/>
        <v>90</v>
      </c>
      <c r="H280" s="7">
        <v>90</v>
      </c>
      <c r="I280" s="6">
        <f t="shared" si="19"/>
        <v>25</v>
      </c>
      <c r="J280" s="16">
        <v>0</v>
      </c>
      <c r="K280" s="16">
        <v>50</v>
      </c>
      <c r="Y280" s="17"/>
    </row>
    <row r="281" spans="1:25" ht="47.25" x14ac:dyDescent="0.25">
      <c r="A281" s="14">
        <v>270</v>
      </c>
      <c r="B281" s="12" t="s">
        <v>322</v>
      </c>
      <c r="C281" s="10" t="s">
        <v>300</v>
      </c>
      <c r="D281" s="8">
        <f t="shared" si="16"/>
        <v>91.116666666666674</v>
      </c>
      <c r="E281" s="6">
        <f t="shared" si="17"/>
        <v>100</v>
      </c>
      <c r="F281" s="16">
        <v>100</v>
      </c>
      <c r="G281" s="6">
        <f t="shared" si="18"/>
        <v>100</v>
      </c>
      <c r="H281" s="7">
        <v>100</v>
      </c>
      <c r="I281" s="6">
        <f t="shared" si="19"/>
        <v>73.349999999999994</v>
      </c>
      <c r="J281" s="16">
        <v>80</v>
      </c>
      <c r="K281" s="16">
        <v>66.7</v>
      </c>
      <c r="Y281" s="17"/>
    </row>
    <row r="282" spans="1:25" ht="31.5" x14ac:dyDescent="0.25">
      <c r="A282" s="15">
        <v>271</v>
      </c>
      <c r="B282" s="12" t="s">
        <v>322</v>
      </c>
      <c r="C282" s="10" t="s">
        <v>301</v>
      </c>
      <c r="D282" s="8">
        <f t="shared" si="16"/>
        <v>85.05</v>
      </c>
      <c r="E282" s="6">
        <f t="shared" si="17"/>
        <v>81.8</v>
      </c>
      <c r="F282" s="16">
        <v>81.8</v>
      </c>
      <c r="G282" s="6">
        <f t="shared" si="18"/>
        <v>100</v>
      </c>
      <c r="H282" s="7">
        <v>100</v>
      </c>
      <c r="I282" s="6">
        <f t="shared" si="19"/>
        <v>73.349999999999994</v>
      </c>
      <c r="J282" s="16">
        <v>80</v>
      </c>
      <c r="K282" s="16">
        <v>66.7</v>
      </c>
      <c r="Y282" s="17"/>
    </row>
    <row r="283" spans="1:25" ht="31.5" x14ac:dyDescent="0.25">
      <c r="A283" s="15">
        <v>272</v>
      </c>
      <c r="B283" s="12" t="s">
        <v>322</v>
      </c>
      <c r="C283" s="10" t="s">
        <v>302</v>
      </c>
      <c r="D283" s="8">
        <f t="shared" si="16"/>
        <v>85.05</v>
      </c>
      <c r="E283" s="6">
        <f t="shared" si="17"/>
        <v>81.8</v>
      </c>
      <c r="F283" s="16">
        <v>81.8</v>
      </c>
      <c r="G283" s="6">
        <f t="shared" si="18"/>
        <v>100</v>
      </c>
      <c r="H283" s="7">
        <v>100</v>
      </c>
      <c r="I283" s="6">
        <f t="shared" si="19"/>
        <v>73.349999999999994</v>
      </c>
      <c r="J283" s="16">
        <v>80</v>
      </c>
      <c r="K283" s="16">
        <v>66.7</v>
      </c>
      <c r="Y283" s="17"/>
    </row>
    <row r="284" spans="1:25" ht="63" x14ac:dyDescent="0.25">
      <c r="A284" s="14">
        <v>273</v>
      </c>
      <c r="B284" s="12" t="s">
        <v>322</v>
      </c>
      <c r="C284" s="10" t="s">
        <v>303</v>
      </c>
      <c r="D284" s="8">
        <f t="shared" si="16"/>
        <v>85</v>
      </c>
      <c r="E284" s="6">
        <f t="shared" si="17"/>
        <v>100</v>
      </c>
      <c r="F284" s="16">
        <v>100</v>
      </c>
      <c r="G284" s="6">
        <f t="shared" si="18"/>
        <v>100</v>
      </c>
      <c r="H284" s="7">
        <v>100</v>
      </c>
      <c r="I284" s="6">
        <f t="shared" si="19"/>
        <v>55</v>
      </c>
      <c r="J284" s="16">
        <v>60</v>
      </c>
      <c r="K284" s="16">
        <v>50</v>
      </c>
      <c r="Y284" s="17"/>
    </row>
    <row r="285" spans="1:25" ht="78.75" x14ac:dyDescent="0.25">
      <c r="A285" s="14">
        <v>274</v>
      </c>
      <c r="B285" s="12" t="s">
        <v>322</v>
      </c>
      <c r="C285" s="10" t="s">
        <v>304</v>
      </c>
      <c r="D285" s="8">
        <f t="shared" si="16"/>
        <v>77.783333333333331</v>
      </c>
      <c r="E285" s="6">
        <f t="shared" si="17"/>
        <v>100</v>
      </c>
      <c r="F285" s="16">
        <v>100</v>
      </c>
      <c r="G285" s="6">
        <f t="shared" si="18"/>
        <v>100</v>
      </c>
      <c r="H285" s="7">
        <v>100</v>
      </c>
      <c r="I285" s="6">
        <f t="shared" si="19"/>
        <v>33.35</v>
      </c>
      <c r="J285" s="16">
        <v>0</v>
      </c>
      <c r="K285" s="16">
        <v>66.7</v>
      </c>
      <c r="Y285" s="17"/>
    </row>
    <row r="286" spans="1:25" ht="78.75" x14ac:dyDescent="0.25">
      <c r="A286" s="15">
        <v>275</v>
      </c>
      <c r="B286" s="12" t="s">
        <v>322</v>
      </c>
      <c r="C286" s="10" t="s">
        <v>305</v>
      </c>
      <c r="D286" s="8">
        <f t="shared" si="16"/>
        <v>75</v>
      </c>
      <c r="E286" s="6">
        <f t="shared" si="17"/>
        <v>100</v>
      </c>
      <c r="F286" s="16">
        <v>100</v>
      </c>
      <c r="G286" s="6">
        <f t="shared" si="18"/>
        <v>80</v>
      </c>
      <c r="H286" s="7">
        <v>80</v>
      </c>
      <c r="I286" s="6">
        <f t="shared" si="19"/>
        <v>45</v>
      </c>
      <c r="J286" s="16">
        <v>40</v>
      </c>
      <c r="K286" s="16">
        <v>50</v>
      </c>
      <c r="Y286" s="17"/>
    </row>
    <row r="287" spans="1:25" ht="63" x14ac:dyDescent="0.25">
      <c r="A287" s="15">
        <v>276</v>
      </c>
      <c r="B287" s="12" t="s">
        <v>322</v>
      </c>
      <c r="C287" s="10" t="s">
        <v>306</v>
      </c>
      <c r="D287" s="8">
        <f t="shared" si="16"/>
        <v>72.63333333333334</v>
      </c>
      <c r="E287" s="6">
        <f t="shared" si="17"/>
        <v>92.9</v>
      </c>
      <c r="F287" s="16">
        <v>92.9</v>
      </c>
      <c r="G287" s="6">
        <f t="shared" si="18"/>
        <v>100</v>
      </c>
      <c r="H287" s="7">
        <v>100</v>
      </c>
      <c r="I287" s="6">
        <f t="shared" si="19"/>
        <v>25</v>
      </c>
      <c r="J287" s="16">
        <v>0</v>
      </c>
      <c r="K287" s="16">
        <v>50</v>
      </c>
      <c r="Y287" s="17"/>
    </row>
    <row r="288" spans="1:25" ht="78.75" x14ac:dyDescent="0.25">
      <c r="A288" s="14">
        <v>277</v>
      </c>
      <c r="B288" s="12" t="s">
        <v>322</v>
      </c>
      <c r="C288" s="10" t="s">
        <v>307</v>
      </c>
      <c r="D288" s="8">
        <f t="shared" si="16"/>
        <v>84.45</v>
      </c>
      <c r="E288" s="6">
        <f t="shared" si="17"/>
        <v>100</v>
      </c>
      <c r="F288" s="16">
        <v>100</v>
      </c>
      <c r="G288" s="6">
        <f t="shared" si="18"/>
        <v>100</v>
      </c>
      <c r="H288" s="7">
        <v>100</v>
      </c>
      <c r="I288" s="6">
        <f t="shared" si="19"/>
        <v>53.35</v>
      </c>
      <c r="J288" s="16">
        <v>40</v>
      </c>
      <c r="K288" s="16">
        <v>66.7</v>
      </c>
      <c r="Y288" s="17"/>
    </row>
    <row r="289" spans="1:25" ht="78.75" x14ac:dyDescent="0.25">
      <c r="A289" s="15">
        <v>278</v>
      </c>
      <c r="B289" s="12" t="s">
        <v>322</v>
      </c>
      <c r="C289" s="10" t="s">
        <v>308</v>
      </c>
      <c r="D289" s="8">
        <f t="shared" si="16"/>
        <v>96.666666666666671</v>
      </c>
      <c r="E289" s="6">
        <f t="shared" si="17"/>
        <v>100</v>
      </c>
      <c r="F289" s="16">
        <v>100</v>
      </c>
      <c r="G289" s="6">
        <f t="shared" si="18"/>
        <v>100</v>
      </c>
      <c r="H289" s="7">
        <v>100</v>
      </c>
      <c r="I289" s="6">
        <f t="shared" si="19"/>
        <v>90</v>
      </c>
      <c r="J289" s="16">
        <v>80</v>
      </c>
      <c r="K289" s="16">
        <v>100</v>
      </c>
      <c r="Y289" s="17"/>
    </row>
    <row r="290" spans="1:25" ht="63" x14ac:dyDescent="0.25">
      <c r="A290" s="15">
        <v>279</v>
      </c>
      <c r="B290" s="12" t="s">
        <v>322</v>
      </c>
      <c r="C290" s="10" t="s">
        <v>309</v>
      </c>
      <c r="D290" s="8">
        <f t="shared" si="16"/>
        <v>82.45</v>
      </c>
      <c r="E290" s="6">
        <f t="shared" si="17"/>
        <v>85.7</v>
      </c>
      <c r="F290" s="16">
        <v>85.7</v>
      </c>
      <c r="G290" s="6">
        <f t="shared" si="18"/>
        <v>100</v>
      </c>
      <c r="H290" s="7">
        <v>100</v>
      </c>
      <c r="I290" s="6">
        <f t="shared" si="19"/>
        <v>61.65</v>
      </c>
      <c r="J290" s="16">
        <v>40</v>
      </c>
      <c r="K290" s="16">
        <v>83.3</v>
      </c>
      <c r="Y290" s="17"/>
    </row>
    <row r="291" spans="1:25" ht="94.5" x14ac:dyDescent="0.25">
      <c r="A291" s="14">
        <v>280</v>
      </c>
      <c r="B291" s="12" t="s">
        <v>322</v>
      </c>
      <c r="C291" s="10" t="s">
        <v>310</v>
      </c>
      <c r="D291" s="8">
        <f t="shared" si="16"/>
        <v>90.55</v>
      </c>
      <c r="E291" s="6">
        <f t="shared" si="17"/>
        <v>100</v>
      </c>
      <c r="F291" s="16">
        <v>100</v>
      </c>
      <c r="G291" s="6">
        <f t="shared" si="18"/>
        <v>100</v>
      </c>
      <c r="H291" s="7">
        <v>100</v>
      </c>
      <c r="I291" s="6">
        <f t="shared" si="19"/>
        <v>71.650000000000006</v>
      </c>
      <c r="J291" s="16">
        <v>60</v>
      </c>
      <c r="K291" s="16">
        <v>83.3</v>
      </c>
      <c r="Y291" s="17"/>
    </row>
    <row r="292" spans="1:25" ht="63" x14ac:dyDescent="0.25">
      <c r="A292" s="14">
        <v>281</v>
      </c>
      <c r="B292" s="12" t="s">
        <v>322</v>
      </c>
      <c r="C292" s="10" t="s">
        <v>311</v>
      </c>
      <c r="D292" s="8">
        <f t="shared" si="16"/>
        <v>90.966666666666654</v>
      </c>
      <c r="E292" s="6">
        <f t="shared" si="17"/>
        <v>92.9</v>
      </c>
      <c r="F292" s="16">
        <v>92.9</v>
      </c>
      <c r="G292" s="6">
        <f t="shared" si="18"/>
        <v>100</v>
      </c>
      <c r="H292" s="7">
        <v>100</v>
      </c>
      <c r="I292" s="6">
        <f t="shared" si="19"/>
        <v>80</v>
      </c>
      <c r="J292" s="16">
        <v>60</v>
      </c>
      <c r="K292" s="16">
        <v>100</v>
      </c>
      <c r="Y292" s="17"/>
    </row>
    <row r="293" spans="1:25" ht="94.5" x14ac:dyDescent="0.25">
      <c r="A293" s="15">
        <v>282</v>
      </c>
      <c r="B293" s="12" t="s">
        <v>322</v>
      </c>
      <c r="C293" s="10" t="s">
        <v>312</v>
      </c>
      <c r="D293" s="8">
        <f t="shared" si="16"/>
        <v>81.11666666666666</v>
      </c>
      <c r="E293" s="6">
        <f>F293*1</f>
        <v>100</v>
      </c>
      <c r="F293" s="16">
        <v>100</v>
      </c>
      <c r="G293" s="6">
        <f t="shared" si="18"/>
        <v>100</v>
      </c>
      <c r="H293" s="7">
        <v>100</v>
      </c>
      <c r="I293" s="6">
        <f t="shared" si="19"/>
        <v>43.35</v>
      </c>
      <c r="J293" s="16">
        <v>20</v>
      </c>
      <c r="K293" s="16">
        <v>66.7</v>
      </c>
      <c r="Y293" s="17"/>
    </row>
    <row r="294" spans="1:25" x14ac:dyDescent="0.25">
      <c r="Y294" s="17"/>
    </row>
    <row r="295" spans="1:25" x14ac:dyDescent="0.25">
      <c r="Y295" s="17"/>
    </row>
    <row r="296" spans="1:25" x14ac:dyDescent="0.25">
      <c r="Y296" s="17"/>
    </row>
    <row r="297" spans="1:25" x14ac:dyDescent="0.25">
      <c r="Y297" s="17"/>
    </row>
  </sheetData>
  <sortState ref="A2:D67">
    <sortCondition descending="1" ref="D1"/>
  </sortState>
  <mergeCells count="19">
    <mergeCell ref="A2:C2"/>
    <mergeCell ref="A4:C4"/>
    <mergeCell ref="A5:C5"/>
    <mergeCell ref="A1:E1"/>
    <mergeCell ref="A3:C3"/>
    <mergeCell ref="D3:F3"/>
    <mergeCell ref="D4:F4"/>
    <mergeCell ref="A7:F7"/>
    <mergeCell ref="A8:A11"/>
    <mergeCell ref="C8:C11"/>
    <mergeCell ref="D8:D11"/>
    <mergeCell ref="E8:K8"/>
    <mergeCell ref="E9:F9"/>
    <mergeCell ref="G9:H9"/>
    <mergeCell ref="I9:K9"/>
    <mergeCell ref="E10:F10"/>
    <mergeCell ref="G10:H10"/>
    <mergeCell ref="I10:K10"/>
    <mergeCell ref="B8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независимой оценке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Карина</cp:lastModifiedBy>
  <dcterms:created xsi:type="dcterms:W3CDTF">2016-12-16T08:36:10Z</dcterms:created>
  <dcterms:modified xsi:type="dcterms:W3CDTF">2022-02-15T09:28:18Z</dcterms:modified>
</cp:coreProperties>
</file>